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20\20\2021\"/>
    </mc:Choice>
  </mc:AlternateContent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AD31" i="4688" l="1"/>
  <c r="M31" i="4688"/>
  <c r="B31" i="4688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J31" i="4689" l="1"/>
  <c r="J34" i="4689"/>
  <c r="AF25" i="4688" s="1"/>
  <c r="J32" i="4689"/>
  <c r="U25" i="4688" s="1"/>
  <c r="J28" i="4689"/>
  <c r="D25" i="4688" s="1"/>
  <c r="J25" i="4689"/>
  <c r="J33" i="4689"/>
  <c r="Z25" i="4688" s="1"/>
  <c r="J30" i="4689"/>
  <c r="J25" i="4688" s="1"/>
  <c r="J36" i="4689"/>
  <c r="AO25" i="4688" s="1"/>
  <c r="J23" i="4689"/>
  <c r="U20" i="4688" s="1"/>
  <c r="J14" i="4689"/>
  <c r="U15" i="4688" s="1"/>
  <c r="AH24" i="4688"/>
  <c r="BV20" i="4688" s="1"/>
  <c r="AN24" i="4688"/>
  <c r="CB20" i="4688" s="1"/>
  <c r="AL24" i="4688"/>
  <c r="BZ20" i="4688" s="1"/>
  <c r="AJ24" i="4688"/>
  <c r="BX20" i="4688" s="1"/>
  <c r="J20" i="4689"/>
  <c r="G20" i="4688" s="1"/>
  <c r="J24" i="4689"/>
  <c r="Z20" i="4688" s="1"/>
  <c r="J26" i="4689"/>
  <c r="AK20" i="4688" s="1"/>
  <c r="AM24" i="4688"/>
  <c r="CA20" i="4688" s="1"/>
  <c r="AO24" i="4688"/>
  <c r="CC20" i="4688" s="1"/>
  <c r="T19" i="4688"/>
  <c r="BI18" i="4688" s="1"/>
  <c r="V19" i="4688"/>
  <c r="BK18" i="4688" s="1"/>
  <c r="X19" i="4688"/>
  <c r="BM18" i="4688" s="1"/>
  <c r="T17" i="4681"/>
  <c r="J44" i="4689"/>
  <c r="AF30" i="4688"/>
  <c r="AF31" i="4688" s="1"/>
  <c r="J45" i="4689"/>
  <c r="J41" i="4689"/>
  <c r="P30" i="4688"/>
  <c r="P31" i="4688" s="1"/>
  <c r="J42" i="4689"/>
  <c r="J38" i="4689"/>
  <c r="D30" i="4688"/>
  <c r="D31" i="4688" s="1"/>
  <c r="J39" i="4689"/>
  <c r="J35" i="4689"/>
  <c r="P25" i="4688"/>
  <c r="J29" i="4689"/>
  <c r="AF20" i="4688"/>
  <c r="J27" i="4689"/>
  <c r="P20" i="4688"/>
  <c r="J19" i="4689"/>
  <c r="J21" i="4689"/>
  <c r="AF15" i="4688"/>
  <c r="J18" i="4689"/>
  <c r="J17" i="4689"/>
  <c r="P15" i="4688"/>
  <c r="J15" i="4689"/>
  <c r="D15" i="4688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AA34" i="4688" s="1"/>
  <c r="BP22" i="4688" s="1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AK34" i="4688"/>
  <c r="BY2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E18" i="4688" l="1"/>
  <c r="M21" i="4688"/>
  <c r="AU18" i="4688"/>
  <c r="B21" i="4688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AU20" i="4688"/>
  <c r="B26" i="4688"/>
  <c r="U23" i="4684"/>
  <c r="U23" i="4678"/>
  <c r="AL34" i="4688"/>
  <c r="BZ22" i="4688" s="1"/>
  <c r="Z34" i="4688"/>
  <c r="BO22" i="4688" s="1"/>
  <c r="AO34" i="4688"/>
  <c r="CC22" i="4688" s="1"/>
  <c r="AJ34" i="4688"/>
  <c r="BX22" i="4688" s="1"/>
  <c r="S34" i="4688"/>
  <c r="BH22" i="4688" s="1"/>
  <c r="R34" i="4688"/>
  <c r="BG22" i="4688" s="1"/>
  <c r="W34" i="4688"/>
  <c r="BL22" i="4688" s="1"/>
  <c r="AI34" i="4688"/>
  <c r="BW22" i="4688" s="1"/>
  <c r="V34" i="4688"/>
  <c r="BK22" i="4688" s="1"/>
  <c r="AH34" i="4688"/>
  <c r="BV22" i="4688" s="1"/>
  <c r="AM34" i="4688"/>
  <c r="CA22" i="4688" s="1"/>
  <c r="E34" i="4688"/>
  <c r="AU22" i="4688" s="1"/>
  <c r="I34" i="4688"/>
  <c r="AY22" i="4688" s="1"/>
  <c r="H34" i="4688"/>
  <c r="AX22" i="4688" s="1"/>
  <c r="Y34" i="4688"/>
  <c r="BN22" i="4688" s="1"/>
  <c r="U34" i="4688"/>
  <c r="BJ22" i="4688" s="1"/>
  <c r="AB34" i="4688"/>
  <c r="BQ22" i="4688" s="1"/>
  <c r="AO30" i="4688"/>
  <c r="AO31" i="4688" s="1"/>
  <c r="AK30" i="4688"/>
  <c r="AK31" i="4688" s="1"/>
  <c r="Z30" i="4688"/>
  <c r="Z31" i="4688" s="1"/>
  <c r="U30" i="4688"/>
  <c r="U31" i="4688" s="1"/>
  <c r="J30" i="4688"/>
  <c r="J31" i="4688" s="1"/>
  <c r="G30" i="4688"/>
  <c r="G31" i="4688" s="1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26" i="4688" l="1"/>
  <c r="AO26" i="4688"/>
  <c r="AF26" i="4688"/>
  <c r="AK21" i="4688"/>
  <c r="AO21" i="4688"/>
  <c r="AF21" i="4688"/>
  <c r="J16" i="4688"/>
  <c r="D16" i="4688"/>
  <c r="G16" i="4688"/>
  <c r="J21" i="4688"/>
  <c r="G21" i="4688"/>
  <c r="D21" i="4688"/>
  <c r="G26" i="4688"/>
  <c r="J26" i="4688"/>
  <c r="D26" i="4688"/>
  <c r="Z26" i="4688"/>
  <c r="P26" i="4688"/>
  <c r="U26" i="4688"/>
  <c r="U16" i="4688"/>
  <c r="Z16" i="4688"/>
  <c r="P16" i="4688"/>
  <c r="AK16" i="4688"/>
  <c r="AF16" i="4688"/>
  <c r="AO16" i="4688"/>
  <c r="Z21" i="4688"/>
  <c r="U21" i="4688"/>
  <c r="P21" i="4688"/>
  <c r="N23" i="4681"/>
  <c r="U23" i="4681"/>
  <c r="G23" i="4681"/>
</calcChain>
</file>

<file path=xl/sharedStrings.xml><?xml version="1.0" encoding="utf-8"?>
<sst xmlns="http://schemas.openxmlformats.org/spreadsheetml/2006/main" count="661" uniqueCount="154">
  <si>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</si>
  <si>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</si>
  <si>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</si>
  <si>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</si>
  <si>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</si>
  <si>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</si>
  <si>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</si>
  <si>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</si>
  <si>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</si>
  <si>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</si>
  <si>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</si>
  <si>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</si>
  <si>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</si>
  <si>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</si>
  <si>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</si>
  <si>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</si>
  <si>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</si>
  <si>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</si>
  <si>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</si>
  <si>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</si>
  <si>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</si>
  <si>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</si>
  <si>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</si>
  <si>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</si>
  <si>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</si>
  <si>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</si>
  <si>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</si>
  <si>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</si>
  <si>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</si>
  <si>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</si>
  <si>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</si>
  <si>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</si>
  <si>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</si>
  <si>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</si>
  <si>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</si>
  <si>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</si>
  <si>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</si>
  <si>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</si>
  <si>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</si>
  <si>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</si>
  <si>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</si>
  <si>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</si>
  <si>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</si>
  <si>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</si>
  <si>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</si>
  <si>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</si>
  <si>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</si>
  <si>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</si>
  <si>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</si>
  <si>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</si>
  <si>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</si>
  <si>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</si>
  <si>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</si>
  <si>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</si>
  <si>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</si>
  <si>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</si>
  <si>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</si>
  <si>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</si>
  <si>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</si>
  <si>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</si>
  <si>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</si>
  <si>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</si>
  <si>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</si>
  <si>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</si>
  <si>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</si>
  <si>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</si>
  <si>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</si>
  <si>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</si>
  <si>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</si>
  <si>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</si>
  <si>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</si>
  <si>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</si>
  <si>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</si>
  <si>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</si>
  <si>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</si>
  <si>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</si>
  <si>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</si>
  <si>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</si>
  <si>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</si>
  <si>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</si>
  <si>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</si>
  <si>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</si>
  <si>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</si>
  <si>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</si>
  <si>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</si>
  <si>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</si>
  <si>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</si>
  <si>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</si>
  <si>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</si>
  <si>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</si>
  <si>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</si>
  <si>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</si>
  <si>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</si>
  <si>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</si>
  <si>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</si>
  <si>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</si>
  <si>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</si>
  <si>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</si>
  <si>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</si>
  <si>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</si>
  <si>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</si>
  <si>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</si>
  <si>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</si>
  <si>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</si>
  <si>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</si>
  <si>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</si>
  <si>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</si>
  <si>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</si>
  <si>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</si>
  <si>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</si>
  <si>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</si>
  <si>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</si>
  <si>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</si>
  <si>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</si>
  <si>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</si>
  <si>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</si>
  <si>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</si>
  <si>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</si>
  <si>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</si>
  <si>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</si>
  <si>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</si>
  <si>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</si>
  <si>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</si>
  <si>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</si>
  <si>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</si>
  <si>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</si>
  <si>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</si>
  <si>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</si>
  <si>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</si>
  <si>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</si>
  <si>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</si>
  <si>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</si>
  <si>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</si>
  <si>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</si>
  <si>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</si>
  <si>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</si>
  <si>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</si>
  <si>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</si>
  <si>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</si>
  <si>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</si>
  <si>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</si>
  <si>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</si>
  <si>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</si>
  <si>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</si>
  <si>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</si>
  <si>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</si>
  <si>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</si>
  <si>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</si>
  <si>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20</t>
  </si>
  <si>
    <t>JULIO VASQUEZ</t>
  </si>
  <si>
    <t>14:00 - 15.00</t>
  </si>
  <si>
    <t xml:space="preserve">VOL MAX </t>
  </si>
  <si>
    <t>IVAN FONSECA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</si>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</sst>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175.5</c:v>
                </c:pt>
                <c:pt idx="1">
                  <c:v>206.5</c:v>
                </c:pt>
                <c:pt idx="2">
                  <c:v>203</c:v>
                </c:pt>
                <c:pt idx="3">
                  <c:v>249</c:v>
                </c:pt>
                <c:pt idx="4">
                  <c:v>215</c:v>
                </c:pt>
                <c:pt idx="5">
                  <c:v>229.5</c:v>
                </c:pt>
                <c:pt idx="6">
                  <c:v>169</c:v>
                </c:pt>
                <c:pt idx="7">
                  <c:v>260.5</c:v>
                </c:pt>
                <c:pt idx="8">
                  <c:v>214.5</c:v>
                </c:pt>
                <c:pt idx="9">
                  <c:v>195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043832"/>
        <c:axId val="187041872"/>
      </c:barChart>
      <c:catAx>
        <c:axId val="187043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4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04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43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198.5</c:v>
                </c:pt>
                <c:pt idx="1">
                  <c:v>209.5</c:v>
                </c:pt>
                <c:pt idx="2">
                  <c:v>228</c:v>
                </c:pt>
                <c:pt idx="3">
                  <c:v>253.5</c:v>
                </c:pt>
                <c:pt idx="4">
                  <c:v>315.5</c:v>
                </c:pt>
                <c:pt idx="5">
                  <c:v>214.5</c:v>
                </c:pt>
                <c:pt idx="6">
                  <c:v>191</c:v>
                </c:pt>
                <c:pt idx="7">
                  <c:v>186.5</c:v>
                </c:pt>
                <c:pt idx="8">
                  <c:v>177</c:v>
                </c:pt>
                <c:pt idx="9">
                  <c:v>173</c:v>
                </c:pt>
                <c:pt idx="10">
                  <c:v>198</c:v>
                </c:pt>
                <c:pt idx="11">
                  <c:v>218</c:v>
                </c:pt>
                <c:pt idx="12">
                  <c:v>171</c:v>
                </c:pt>
                <c:pt idx="13">
                  <c:v>209.5</c:v>
                </c:pt>
                <c:pt idx="14">
                  <c:v>263.5</c:v>
                </c:pt>
                <c:pt idx="15">
                  <c:v>232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041480"/>
        <c:axId val="187042264"/>
      </c:barChart>
      <c:catAx>
        <c:axId val="187041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42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042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41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286.5</c:v>
                </c:pt>
                <c:pt idx="1">
                  <c:v>266</c:v>
                </c:pt>
                <c:pt idx="2">
                  <c:v>287.5</c:v>
                </c:pt>
                <c:pt idx="3">
                  <c:v>284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043048"/>
        <c:axId val="187044224"/>
      </c:barChart>
      <c:catAx>
        <c:axId val="187043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4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04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43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336.5</c:v>
                </c:pt>
                <c:pt idx="1">
                  <c:v>362.5</c:v>
                </c:pt>
                <c:pt idx="2">
                  <c:v>335</c:v>
                </c:pt>
                <c:pt idx="3">
                  <c:v>302</c:v>
                </c:pt>
                <c:pt idx="4">
                  <c:v>302.5</c:v>
                </c:pt>
                <c:pt idx="5">
                  <c:v>273</c:v>
                </c:pt>
                <c:pt idx="6">
                  <c:v>298.5</c:v>
                </c:pt>
                <c:pt idx="7">
                  <c:v>313.5</c:v>
                </c:pt>
                <c:pt idx="8">
                  <c:v>312</c:v>
                </c:pt>
                <c:pt idx="9">
                  <c:v>328.5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041088"/>
        <c:axId val="187922184"/>
      </c:barChart>
      <c:catAx>
        <c:axId val="18704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2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22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041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347.5</c:v>
                </c:pt>
                <c:pt idx="1">
                  <c:v>331</c:v>
                </c:pt>
                <c:pt idx="2">
                  <c:v>259.5</c:v>
                </c:pt>
                <c:pt idx="3">
                  <c:v>280.5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17088"/>
        <c:axId val="187922968"/>
      </c:barChart>
      <c:catAx>
        <c:axId val="18791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2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22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7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306</c:v>
                </c:pt>
                <c:pt idx="1">
                  <c:v>300</c:v>
                </c:pt>
                <c:pt idx="2">
                  <c:v>313</c:v>
                </c:pt>
                <c:pt idx="3">
                  <c:v>240.5</c:v>
                </c:pt>
                <c:pt idx="4">
                  <c:v>281.5</c:v>
                </c:pt>
                <c:pt idx="5">
                  <c:v>325.5</c:v>
                </c:pt>
                <c:pt idx="6">
                  <c:v>284</c:v>
                </c:pt>
                <c:pt idx="7">
                  <c:v>261</c:v>
                </c:pt>
                <c:pt idx="8">
                  <c:v>257</c:v>
                </c:pt>
                <c:pt idx="9">
                  <c:v>246</c:v>
                </c:pt>
                <c:pt idx="10">
                  <c:v>309.5</c:v>
                </c:pt>
                <c:pt idx="11">
                  <c:v>298</c:v>
                </c:pt>
                <c:pt idx="12">
                  <c:v>251.5</c:v>
                </c:pt>
                <c:pt idx="13">
                  <c:v>283</c:v>
                </c:pt>
                <c:pt idx="14">
                  <c:v>323.5</c:v>
                </c:pt>
                <c:pt idx="15">
                  <c:v>335.5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15520"/>
        <c:axId val="187919440"/>
      </c:barChart>
      <c:catAx>
        <c:axId val="18791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1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5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125.5</c:v>
                </c:pt>
                <c:pt idx="1">
                  <c:v>146</c:v>
                </c:pt>
                <c:pt idx="2">
                  <c:v>114</c:v>
                </c:pt>
                <c:pt idx="3">
                  <c:v>128</c:v>
                </c:pt>
                <c:pt idx="4">
                  <c:v>116</c:v>
                </c:pt>
                <c:pt idx="5">
                  <c:v>122</c:v>
                </c:pt>
                <c:pt idx="6">
                  <c:v>112.5</c:v>
                </c:pt>
                <c:pt idx="7">
                  <c:v>104</c:v>
                </c:pt>
                <c:pt idx="8">
                  <c:v>120</c:v>
                </c:pt>
                <c:pt idx="9">
                  <c:v>106.5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16696"/>
        <c:axId val="187918656"/>
      </c:barChart>
      <c:catAx>
        <c:axId val="187916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1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6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126</c:v>
                </c:pt>
                <c:pt idx="1">
                  <c:v>138.5</c:v>
                </c:pt>
                <c:pt idx="2">
                  <c:v>141</c:v>
                </c:pt>
                <c:pt idx="3">
                  <c:v>132.5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22576"/>
        <c:axId val="187915912"/>
      </c:barChart>
      <c:catAx>
        <c:axId val="187922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5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15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2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122.5</c:v>
                </c:pt>
                <c:pt idx="1">
                  <c:v>134</c:v>
                </c:pt>
                <c:pt idx="2">
                  <c:v>121</c:v>
                </c:pt>
                <c:pt idx="3">
                  <c:v>128</c:v>
                </c:pt>
                <c:pt idx="4">
                  <c:v>125</c:v>
                </c:pt>
                <c:pt idx="5">
                  <c:v>127</c:v>
                </c:pt>
                <c:pt idx="6">
                  <c:v>120.5</c:v>
                </c:pt>
                <c:pt idx="7">
                  <c:v>110.5</c:v>
                </c:pt>
                <c:pt idx="8">
                  <c:v>109.5</c:v>
                </c:pt>
                <c:pt idx="9">
                  <c:v>94</c:v>
                </c:pt>
                <c:pt idx="10">
                  <c:v>92.5</c:v>
                </c:pt>
                <c:pt idx="11">
                  <c:v>95</c:v>
                </c:pt>
                <c:pt idx="12">
                  <c:v>138.5</c:v>
                </c:pt>
                <c:pt idx="13">
                  <c:v>117</c:v>
                </c:pt>
                <c:pt idx="14">
                  <c:v>112.5</c:v>
                </c:pt>
                <c:pt idx="15">
                  <c:v>134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20224"/>
        <c:axId val="187917480"/>
      </c:barChart>
      <c:catAx>
        <c:axId val="18792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17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17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0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637.5</c:v>
                </c:pt>
                <c:pt idx="1">
                  <c:v>715</c:v>
                </c:pt>
                <c:pt idx="2">
                  <c:v>652</c:v>
                </c:pt>
                <c:pt idx="3">
                  <c:v>679</c:v>
                </c:pt>
                <c:pt idx="4">
                  <c:v>633.5</c:v>
                </c:pt>
                <c:pt idx="5">
                  <c:v>624.5</c:v>
                </c:pt>
                <c:pt idx="6">
                  <c:v>580</c:v>
                </c:pt>
                <c:pt idx="7">
                  <c:v>678</c:v>
                </c:pt>
                <c:pt idx="8">
                  <c:v>646.5</c:v>
                </c:pt>
                <c:pt idx="9">
                  <c:v>630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21008"/>
        <c:axId val="187921400"/>
      </c:barChart>
      <c:catAx>
        <c:axId val="187921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1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21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1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760</c:v>
                </c:pt>
                <c:pt idx="1">
                  <c:v>735.5</c:v>
                </c:pt>
                <c:pt idx="2">
                  <c:v>688</c:v>
                </c:pt>
                <c:pt idx="3">
                  <c:v>697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47928"/>
        <c:axId val="187344400"/>
      </c:barChart>
      <c:catAx>
        <c:axId val="187347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4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4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47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627</c:v>
                </c:pt>
                <c:pt idx="1">
                  <c:v>643.5</c:v>
                </c:pt>
                <c:pt idx="2">
                  <c:v>662</c:v>
                </c:pt>
                <c:pt idx="3">
                  <c:v>622</c:v>
                </c:pt>
                <c:pt idx="4">
                  <c:v>722</c:v>
                </c:pt>
                <c:pt idx="5">
                  <c:v>667</c:v>
                </c:pt>
                <c:pt idx="6">
                  <c:v>595.5</c:v>
                </c:pt>
                <c:pt idx="7">
                  <c:v>558</c:v>
                </c:pt>
                <c:pt idx="8">
                  <c:v>543.5</c:v>
                </c:pt>
                <c:pt idx="9">
                  <c:v>513</c:v>
                </c:pt>
                <c:pt idx="10">
                  <c:v>600</c:v>
                </c:pt>
                <c:pt idx="11">
                  <c:v>611</c:v>
                </c:pt>
                <c:pt idx="12">
                  <c:v>561</c:v>
                </c:pt>
                <c:pt idx="13">
                  <c:v>609.5</c:v>
                </c:pt>
                <c:pt idx="14">
                  <c:v>699.5</c:v>
                </c:pt>
                <c:pt idx="15">
                  <c:v>701.5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46752"/>
        <c:axId val="187347144"/>
      </c:barChart>
      <c:catAx>
        <c:axId val="18734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47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47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46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834</c:v>
                </c:pt>
                <c:pt idx="4">
                  <c:v>873.5</c:v>
                </c:pt>
                <c:pt idx="5">
                  <c:v>896.5</c:v>
                </c:pt>
                <c:pt idx="6">
                  <c:v>862.5</c:v>
                </c:pt>
                <c:pt idx="7">
                  <c:v>874</c:v>
                </c:pt>
                <c:pt idx="8">
                  <c:v>873.5</c:v>
                </c:pt>
                <c:pt idx="9">
                  <c:v>839</c:v>
                </c:pt>
                <c:pt idx="13">
                  <c:v>889.5</c:v>
                </c:pt>
                <c:pt idx="14">
                  <c:v>1006.5</c:v>
                </c:pt>
                <c:pt idx="15">
                  <c:v>1011.5</c:v>
                </c:pt>
                <c:pt idx="16">
                  <c:v>974.5</c:v>
                </c:pt>
                <c:pt idx="17">
                  <c:v>907.5</c:v>
                </c:pt>
                <c:pt idx="18">
                  <c:v>769</c:v>
                </c:pt>
                <c:pt idx="19">
                  <c:v>727.5</c:v>
                </c:pt>
                <c:pt idx="20">
                  <c:v>734.5</c:v>
                </c:pt>
                <c:pt idx="21">
                  <c:v>766</c:v>
                </c:pt>
                <c:pt idx="22">
                  <c:v>760</c:v>
                </c:pt>
                <c:pt idx="23">
                  <c:v>796.5</c:v>
                </c:pt>
                <c:pt idx="24">
                  <c:v>862</c:v>
                </c:pt>
                <c:pt idx="25">
                  <c:v>876</c:v>
                </c:pt>
                <c:pt idx="29">
                  <c:v>1124</c:v>
                </c:pt>
                <c:pt idx="30">
                  <c:v>837.5</c:v>
                </c:pt>
                <c:pt idx="31">
                  <c:v>571.5</c:v>
                </c:pt>
                <c:pt idx="32">
                  <c:v>284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1336</c:v>
                </c:pt>
                <c:pt idx="4">
                  <c:v>1302</c:v>
                </c:pt>
                <c:pt idx="5">
                  <c:v>1212.5</c:v>
                </c:pt>
                <c:pt idx="6">
                  <c:v>1176</c:v>
                </c:pt>
                <c:pt idx="7">
                  <c:v>1187.5</c:v>
                </c:pt>
                <c:pt idx="8">
                  <c:v>1197</c:v>
                </c:pt>
                <c:pt idx="9">
                  <c:v>1252.5</c:v>
                </c:pt>
                <c:pt idx="13">
                  <c:v>1159.5</c:v>
                </c:pt>
                <c:pt idx="14">
                  <c:v>1135</c:v>
                </c:pt>
                <c:pt idx="15">
                  <c:v>1160.5</c:v>
                </c:pt>
                <c:pt idx="16">
                  <c:v>1131.5</c:v>
                </c:pt>
                <c:pt idx="17">
                  <c:v>1152</c:v>
                </c:pt>
                <c:pt idx="18">
                  <c:v>1127.5</c:v>
                </c:pt>
                <c:pt idx="19">
                  <c:v>1048</c:v>
                </c:pt>
                <c:pt idx="20">
                  <c:v>1073.5</c:v>
                </c:pt>
                <c:pt idx="21">
                  <c:v>1110.5</c:v>
                </c:pt>
                <c:pt idx="22">
                  <c:v>1105</c:v>
                </c:pt>
                <c:pt idx="23">
                  <c:v>1142</c:v>
                </c:pt>
                <c:pt idx="24">
                  <c:v>1156</c:v>
                </c:pt>
                <c:pt idx="25">
                  <c:v>1193.5</c:v>
                </c:pt>
                <c:pt idx="29">
                  <c:v>1218.5</c:v>
                </c:pt>
                <c:pt idx="30">
                  <c:v>871</c:v>
                </c:pt>
                <c:pt idx="31">
                  <c:v>540</c:v>
                </c:pt>
                <c:pt idx="32">
                  <c:v>280.5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513.5</c:v>
                </c:pt>
                <c:pt idx="4">
                  <c:v>504</c:v>
                </c:pt>
                <c:pt idx="5">
                  <c:v>480</c:v>
                </c:pt>
                <c:pt idx="6">
                  <c:v>478.5</c:v>
                </c:pt>
                <c:pt idx="7">
                  <c:v>454.5</c:v>
                </c:pt>
                <c:pt idx="8">
                  <c:v>458.5</c:v>
                </c:pt>
                <c:pt idx="9">
                  <c:v>443</c:v>
                </c:pt>
                <c:pt idx="13">
                  <c:v>505.5</c:v>
                </c:pt>
                <c:pt idx="14">
                  <c:v>508</c:v>
                </c:pt>
                <c:pt idx="15">
                  <c:v>501</c:v>
                </c:pt>
                <c:pt idx="16">
                  <c:v>500.5</c:v>
                </c:pt>
                <c:pt idx="17">
                  <c:v>483</c:v>
                </c:pt>
                <c:pt idx="18">
                  <c:v>467.5</c:v>
                </c:pt>
                <c:pt idx="19">
                  <c:v>434.5</c:v>
                </c:pt>
                <c:pt idx="20">
                  <c:v>406.5</c:v>
                </c:pt>
                <c:pt idx="21">
                  <c:v>391</c:v>
                </c:pt>
                <c:pt idx="22">
                  <c:v>420</c:v>
                </c:pt>
                <c:pt idx="23">
                  <c:v>443</c:v>
                </c:pt>
                <c:pt idx="24">
                  <c:v>463</c:v>
                </c:pt>
                <c:pt idx="25">
                  <c:v>502</c:v>
                </c:pt>
                <c:pt idx="29">
                  <c:v>538</c:v>
                </c:pt>
                <c:pt idx="30">
                  <c:v>412</c:v>
                </c:pt>
                <c:pt idx="31">
                  <c:v>273.5</c:v>
                </c:pt>
                <c:pt idx="32">
                  <c:v>132.5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2683.5</c:v>
                </c:pt>
                <c:pt idx="4">
                  <c:v>2679.5</c:v>
                </c:pt>
                <c:pt idx="5">
                  <c:v>2589</c:v>
                </c:pt>
                <c:pt idx="6">
                  <c:v>2517</c:v>
                </c:pt>
                <c:pt idx="7">
                  <c:v>2516</c:v>
                </c:pt>
                <c:pt idx="8">
                  <c:v>2529</c:v>
                </c:pt>
                <c:pt idx="9">
                  <c:v>2534.5</c:v>
                </c:pt>
                <c:pt idx="13">
                  <c:v>2554.5</c:v>
                </c:pt>
                <c:pt idx="14">
                  <c:v>2649.5</c:v>
                </c:pt>
                <c:pt idx="15">
                  <c:v>2673</c:v>
                </c:pt>
                <c:pt idx="16">
                  <c:v>2606.5</c:v>
                </c:pt>
                <c:pt idx="17">
                  <c:v>2542.5</c:v>
                </c:pt>
                <c:pt idx="18">
                  <c:v>2364</c:v>
                </c:pt>
                <c:pt idx="19">
                  <c:v>2210</c:v>
                </c:pt>
                <c:pt idx="20">
                  <c:v>2214.5</c:v>
                </c:pt>
                <c:pt idx="21">
                  <c:v>2267.5</c:v>
                </c:pt>
                <c:pt idx="22">
                  <c:v>2285</c:v>
                </c:pt>
                <c:pt idx="23">
                  <c:v>2381.5</c:v>
                </c:pt>
                <c:pt idx="24">
                  <c:v>2481</c:v>
                </c:pt>
                <c:pt idx="25">
                  <c:v>2571.5</c:v>
                </c:pt>
                <c:pt idx="29">
                  <c:v>2880.5</c:v>
                </c:pt>
                <c:pt idx="30">
                  <c:v>2120.5</c:v>
                </c:pt>
                <c:pt idx="31">
                  <c:v>1385</c:v>
                </c:pt>
                <c:pt idx="32">
                  <c:v>697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45184"/>
        <c:axId val="187349496"/>
      </c:lineChart>
      <c:catAx>
        <c:axId val="1873451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349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494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3451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60669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workbookViewId="0">
      <selection activeCell="V20" sqref="V20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8" t="s">
        <v>56</v>
      </c>
      <c r="B5" s="168"/>
      <c r="C5" s="168"/>
      <c r="D5" s="178" t="s">
        <v>148</v>
      </c>
      <c r="E5" s="178"/>
      <c r="F5" s="178"/>
      <c r="G5" s="178"/>
      <c r="H5" s="178"/>
      <c r="I5" s="168" t="s">
        <v>53</v>
      </c>
      <c r="J5" s="168"/>
      <c r="K5" s="168"/>
      <c r="L5" s="179">
        <v>4520</v>
      </c>
      <c r="M5" s="179"/>
      <c r="N5" s="179"/>
      <c r="O5" s="12"/>
      <c r="P5" s="168" t="s">
        <v>57</v>
      </c>
      <c r="Q5" s="168"/>
      <c r="R5" s="168"/>
      <c r="S5" s="177" t="s">
        <v>63</v>
      </c>
      <c r="T5" s="177"/>
      <c r="U5" s="177"/>
    </row>
    <row r="6" spans="1:28" ht="12.75" customHeight="1" x14ac:dyDescent="0.2">
      <c r="A6" s="168" t="s">
        <v>55</v>
      </c>
      <c r="B6" s="168"/>
      <c r="C6" s="168"/>
      <c r="D6" s="175" t="s">
        <v>149</v>
      </c>
      <c r="E6" s="175"/>
      <c r="F6" s="175"/>
      <c r="G6" s="175"/>
      <c r="H6" s="175"/>
      <c r="I6" s="168" t="s">
        <v>59</v>
      </c>
      <c r="J6" s="168"/>
      <c r="K6" s="168"/>
      <c r="L6" s="180">
        <v>3</v>
      </c>
      <c r="M6" s="180"/>
      <c r="N6" s="180"/>
      <c r="O6" s="42"/>
      <c r="P6" s="168" t="s">
        <v>58</v>
      </c>
      <c r="Q6" s="168"/>
      <c r="R6" s="168"/>
      <c r="S6" s="173">
        <v>44203</v>
      </c>
      <c r="T6" s="173"/>
      <c r="U6" s="17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v>4</v>
      </c>
      <c r="C10" s="46">
        <v>134</v>
      </c>
      <c r="D10" s="46">
        <v>16</v>
      </c>
      <c r="E10" s="46">
        <v>3</v>
      </c>
      <c r="F10" s="6">
        <f t="shared" ref="F10:F22" si="0">B10*0.5+C10*1+D10*2+E10*2.5</f>
        <v>175.5</v>
      </c>
      <c r="G10" s="2"/>
      <c r="H10" s="19" t="s">
        <v>4</v>
      </c>
      <c r="I10" s="46">
        <v>11</v>
      </c>
      <c r="J10" s="46">
        <v>228</v>
      </c>
      <c r="K10" s="46">
        <v>5</v>
      </c>
      <c r="L10" s="46">
        <v>4</v>
      </c>
      <c r="M10" s="6">
        <f t="shared" ref="M10:M22" si="1">I10*0.5+J10*1+K10*2+L10*2.5</f>
        <v>253.5</v>
      </c>
      <c r="N10" s="9">
        <f>F20+F21+F22+M10</f>
        <v>889.5</v>
      </c>
      <c r="O10" s="19" t="s">
        <v>43</v>
      </c>
      <c r="P10" s="46">
        <v>6</v>
      </c>
      <c r="Q10" s="46">
        <v>231</v>
      </c>
      <c r="R10" s="46">
        <v>20</v>
      </c>
      <c r="S10" s="46">
        <v>5</v>
      </c>
      <c r="T10" s="6">
        <f t="shared" ref="T10:T21" si="2">P10*0.5+Q10*1+R10*2+S10*2.5</f>
        <v>286.5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>
        <v>151</v>
      </c>
      <c r="D11" s="46">
        <v>19</v>
      </c>
      <c r="E11" s="46">
        <v>6</v>
      </c>
      <c r="F11" s="6">
        <f t="shared" si="0"/>
        <v>206.5</v>
      </c>
      <c r="G11" s="2"/>
      <c r="H11" s="19" t="s">
        <v>5</v>
      </c>
      <c r="I11" s="46">
        <v>22</v>
      </c>
      <c r="J11" s="46">
        <v>276</v>
      </c>
      <c r="K11" s="46">
        <v>8</v>
      </c>
      <c r="L11" s="46">
        <v>5</v>
      </c>
      <c r="M11" s="6">
        <f t="shared" si="1"/>
        <v>315.5</v>
      </c>
      <c r="N11" s="9">
        <f>F21+F22+M10+M11</f>
        <v>1006.5</v>
      </c>
      <c r="O11" s="19" t="s">
        <v>44</v>
      </c>
      <c r="P11" s="46">
        <v>8</v>
      </c>
      <c r="Q11" s="46">
        <v>229</v>
      </c>
      <c r="R11" s="46">
        <v>14</v>
      </c>
      <c r="S11" s="46">
        <v>2</v>
      </c>
      <c r="T11" s="6">
        <f t="shared" si="2"/>
        <v>266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>
        <v>165</v>
      </c>
      <c r="D12" s="46">
        <v>17</v>
      </c>
      <c r="E12" s="46">
        <v>1</v>
      </c>
      <c r="F12" s="6">
        <f t="shared" si="0"/>
        <v>203</v>
      </c>
      <c r="G12" s="2"/>
      <c r="H12" s="19" t="s">
        <v>6</v>
      </c>
      <c r="I12" s="46">
        <v>9</v>
      </c>
      <c r="J12" s="46">
        <v>191</v>
      </c>
      <c r="K12" s="46">
        <v>7</v>
      </c>
      <c r="L12" s="46">
        <v>2</v>
      </c>
      <c r="M12" s="6">
        <f t="shared" si="1"/>
        <v>214.5</v>
      </c>
      <c r="N12" s="2">
        <f>F22+M10+M11+M12</f>
        <v>1011.5</v>
      </c>
      <c r="O12" s="19" t="s">
        <v>32</v>
      </c>
      <c r="P12" s="46">
        <v>10</v>
      </c>
      <c r="Q12" s="46">
        <v>236</v>
      </c>
      <c r="R12" s="46">
        <v>17</v>
      </c>
      <c r="S12" s="46">
        <v>5</v>
      </c>
      <c r="T12" s="6">
        <f t="shared" si="2"/>
        <v>287.5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>
        <v>200</v>
      </c>
      <c r="D13" s="46">
        <v>20</v>
      </c>
      <c r="E13" s="46">
        <v>3</v>
      </c>
      <c r="F13" s="6">
        <f t="shared" si="0"/>
        <v>249</v>
      </c>
      <c r="G13" s="2">
        <f t="shared" ref="G13:G19" si="3">F10+F11+F12+F13</f>
        <v>834</v>
      </c>
      <c r="H13" s="19" t="s">
        <v>7</v>
      </c>
      <c r="I13" s="46">
        <v>5</v>
      </c>
      <c r="J13" s="46">
        <v>169</v>
      </c>
      <c r="K13" s="46">
        <v>6</v>
      </c>
      <c r="L13" s="46">
        <v>3</v>
      </c>
      <c r="M13" s="6">
        <f t="shared" si="1"/>
        <v>191</v>
      </c>
      <c r="N13" s="2">
        <f t="shared" ref="N13:N18" si="4">M10+M11+M12+M13</f>
        <v>974.5</v>
      </c>
      <c r="O13" s="19" t="s">
        <v>33</v>
      </c>
      <c r="P13" s="46">
        <v>7</v>
      </c>
      <c r="Q13" s="46">
        <v>241</v>
      </c>
      <c r="R13" s="46">
        <v>16</v>
      </c>
      <c r="S13" s="46">
        <v>3</v>
      </c>
      <c r="T13" s="6">
        <f t="shared" si="2"/>
        <v>284</v>
      </c>
      <c r="U13" s="2">
        <f t="shared" ref="U13:U21" si="5">T10+T11+T12+T13</f>
        <v>1124</v>
      </c>
      <c r="AB13" s="81">
        <v>241</v>
      </c>
    </row>
    <row r="14" spans="1:28" ht="24" customHeight="1" x14ac:dyDescent="0.2">
      <c r="A14" s="18" t="s">
        <v>21</v>
      </c>
      <c r="B14" s="46">
        <v>0</v>
      </c>
      <c r="C14" s="46">
        <v>171</v>
      </c>
      <c r="D14" s="46">
        <v>17</v>
      </c>
      <c r="E14" s="46">
        <v>4</v>
      </c>
      <c r="F14" s="6">
        <f t="shared" si="0"/>
        <v>215</v>
      </c>
      <c r="G14" s="2">
        <f t="shared" si="3"/>
        <v>873.5</v>
      </c>
      <c r="H14" s="19" t="s">
        <v>9</v>
      </c>
      <c r="I14" s="46">
        <v>3</v>
      </c>
      <c r="J14" s="46">
        <v>164</v>
      </c>
      <c r="K14" s="46">
        <v>8</v>
      </c>
      <c r="L14" s="46">
        <v>2</v>
      </c>
      <c r="M14" s="6">
        <f t="shared" si="1"/>
        <v>186.5</v>
      </c>
      <c r="N14" s="2">
        <f t="shared" si="4"/>
        <v>907.5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837.5</v>
      </c>
      <c r="AB14" s="81">
        <v>250</v>
      </c>
    </row>
    <row r="15" spans="1:28" ht="24" customHeight="1" x14ac:dyDescent="0.2">
      <c r="A15" s="18" t="s">
        <v>23</v>
      </c>
      <c r="B15" s="46">
        <v>8</v>
      </c>
      <c r="C15" s="46">
        <v>198</v>
      </c>
      <c r="D15" s="46">
        <v>10</v>
      </c>
      <c r="E15" s="46">
        <v>3</v>
      </c>
      <c r="F15" s="6">
        <f t="shared" si="0"/>
        <v>229.5</v>
      </c>
      <c r="G15" s="2">
        <f t="shared" si="3"/>
        <v>896.5</v>
      </c>
      <c r="H15" s="19" t="s">
        <v>12</v>
      </c>
      <c r="I15" s="46">
        <v>5</v>
      </c>
      <c r="J15" s="46">
        <v>162</v>
      </c>
      <c r="K15" s="46">
        <v>5</v>
      </c>
      <c r="L15" s="46">
        <v>1</v>
      </c>
      <c r="M15" s="6">
        <f t="shared" si="1"/>
        <v>177</v>
      </c>
      <c r="N15" s="2">
        <f t="shared" si="4"/>
        <v>769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571.5</v>
      </c>
      <c r="AB15" s="81">
        <v>262</v>
      </c>
    </row>
    <row r="16" spans="1:28" ht="24" customHeight="1" x14ac:dyDescent="0.2">
      <c r="A16" s="18" t="s">
        <v>39</v>
      </c>
      <c r="B16" s="46">
        <v>8</v>
      </c>
      <c r="C16" s="46">
        <v>142</v>
      </c>
      <c r="D16" s="46">
        <v>9</v>
      </c>
      <c r="E16" s="46">
        <v>2</v>
      </c>
      <c r="F16" s="6">
        <f t="shared" si="0"/>
        <v>169</v>
      </c>
      <c r="G16" s="2">
        <f t="shared" si="3"/>
        <v>862.5</v>
      </c>
      <c r="H16" s="19" t="s">
        <v>15</v>
      </c>
      <c r="I16" s="46">
        <v>4</v>
      </c>
      <c r="J16" s="46">
        <v>158</v>
      </c>
      <c r="K16" s="46">
        <v>4</v>
      </c>
      <c r="L16" s="46">
        <v>2</v>
      </c>
      <c r="M16" s="6">
        <f t="shared" si="1"/>
        <v>173</v>
      </c>
      <c r="N16" s="2">
        <f t="shared" si="4"/>
        <v>727.5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284</v>
      </c>
      <c r="AB16" s="81">
        <v>270.5</v>
      </c>
    </row>
    <row r="17" spans="1:28" ht="24" customHeight="1" x14ac:dyDescent="0.2">
      <c r="A17" s="18" t="s">
        <v>40</v>
      </c>
      <c r="B17" s="46">
        <v>6</v>
      </c>
      <c r="C17" s="46">
        <v>212</v>
      </c>
      <c r="D17" s="46">
        <v>19</v>
      </c>
      <c r="E17" s="46">
        <v>3</v>
      </c>
      <c r="F17" s="6">
        <f t="shared" si="0"/>
        <v>260.5</v>
      </c>
      <c r="G17" s="2">
        <f t="shared" si="3"/>
        <v>874</v>
      </c>
      <c r="H17" s="19" t="s">
        <v>18</v>
      </c>
      <c r="I17" s="46">
        <v>6</v>
      </c>
      <c r="J17" s="46">
        <v>173</v>
      </c>
      <c r="K17" s="46">
        <v>6</v>
      </c>
      <c r="L17" s="46">
        <v>4</v>
      </c>
      <c r="M17" s="6">
        <f t="shared" si="1"/>
        <v>198</v>
      </c>
      <c r="N17" s="2">
        <f t="shared" si="4"/>
        <v>734.5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9</v>
      </c>
      <c r="C18" s="46">
        <v>177</v>
      </c>
      <c r="D18" s="46">
        <v>14</v>
      </c>
      <c r="E18" s="46">
        <v>2</v>
      </c>
      <c r="F18" s="6">
        <f t="shared" si="0"/>
        <v>214.5</v>
      </c>
      <c r="G18" s="2">
        <f t="shared" si="3"/>
        <v>873.5</v>
      </c>
      <c r="H18" s="19" t="s">
        <v>20</v>
      </c>
      <c r="I18" s="46">
        <v>8</v>
      </c>
      <c r="J18" s="46">
        <v>183</v>
      </c>
      <c r="K18" s="46">
        <v>8</v>
      </c>
      <c r="L18" s="46">
        <v>6</v>
      </c>
      <c r="M18" s="6">
        <f t="shared" si="1"/>
        <v>218</v>
      </c>
      <c r="N18" s="2">
        <f t="shared" si="4"/>
        <v>766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7</v>
      </c>
      <c r="C19" s="47">
        <v>167</v>
      </c>
      <c r="D19" s="47">
        <v>11</v>
      </c>
      <c r="E19" s="47">
        <v>1</v>
      </c>
      <c r="F19" s="7">
        <f t="shared" si="0"/>
        <v>195</v>
      </c>
      <c r="G19" s="3">
        <f t="shared" si="3"/>
        <v>839</v>
      </c>
      <c r="H19" s="20" t="s">
        <v>22</v>
      </c>
      <c r="I19" s="45">
        <v>5</v>
      </c>
      <c r="J19" s="45">
        <v>153</v>
      </c>
      <c r="K19" s="45">
        <v>4</v>
      </c>
      <c r="L19" s="45">
        <v>3</v>
      </c>
      <c r="M19" s="6">
        <f t="shared" si="1"/>
        <v>171</v>
      </c>
      <c r="N19" s="2">
        <f>M16+M17+M18+M19</f>
        <v>760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5</v>
      </c>
      <c r="C20" s="45">
        <v>173</v>
      </c>
      <c r="D20" s="45">
        <v>9</v>
      </c>
      <c r="E20" s="45">
        <v>2</v>
      </c>
      <c r="F20" s="8">
        <f t="shared" si="0"/>
        <v>198.5</v>
      </c>
      <c r="G20" s="35"/>
      <c r="H20" s="19" t="s">
        <v>24</v>
      </c>
      <c r="I20" s="46">
        <v>5</v>
      </c>
      <c r="J20" s="46">
        <v>171</v>
      </c>
      <c r="K20" s="46">
        <v>8</v>
      </c>
      <c r="L20" s="46">
        <v>8</v>
      </c>
      <c r="M20" s="8">
        <f t="shared" si="1"/>
        <v>209.5</v>
      </c>
      <c r="N20" s="2">
        <f>M17+M18+M19+M20</f>
        <v>796.5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7</v>
      </c>
      <c r="C21" s="46">
        <v>185</v>
      </c>
      <c r="D21" s="46">
        <v>8</v>
      </c>
      <c r="E21" s="46">
        <v>2</v>
      </c>
      <c r="F21" s="6">
        <f t="shared" si="0"/>
        <v>209.5</v>
      </c>
      <c r="G21" s="36"/>
      <c r="H21" s="20" t="s">
        <v>25</v>
      </c>
      <c r="I21" s="46">
        <v>9</v>
      </c>
      <c r="J21" s="46">
        <v>220</v>
      </c>
      <c r="K21" s="46">
        <v>12</v>
      </c>
      <c r="L21" s="46">
        <v>6</v>
      </c>
      <c r="M21" s="6">
        <f t="shared" si="1"/>
        <v>263.5</v>
      </c>
      <c r="N21" s="2">
        <f>M18+M19+M20+M21</f>
        <v>862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8</v>
      </c>
      <c r="C22" s="46">
        <v>207</v>
      </c>
      <c r="D22" s="46">
        <v>6</v>
      </c>
      <c r="E22" s="46">
        <v>2</v>
      </c>
      <c r="F22" s="6">
        <f t="shared" si="0"/>
        <v>228</v>
      </c>
      <c r="G22" s="2"/>
      <c r="H22" s="21" t="s">
        <v>26</v>
      </c>
      <c r="I22" s="47">
        <v>7</v>
      </c>
      <c r="J22" s="47">
        <v>199</v>
      </c>
      <c r="K22" s="47">
        <v>6</v>
      </c>
      <c r="L22" s="47">
        <v>7</v>
      </c>
      <c r="M22" s="6">
        <f t="shared" si="1"/>
        <v>232</v>
      </c>
      <c r="N22" s="3">
        <f>M19+M20+M21+M22</f>
        <v>876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896.5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1011.5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1124</v>
      </c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79</v>
      </c>
      <c r="G24" s="88"/>
      <c r="H24" s="186"/>
      <c r="I24" s="187"/>
      <c r="J24" s="82" t="s">
        <v>73</v>
      </c>
      <c r="K24" s="86"/>
      <c r="L24" s="86"/>
      <c r="M24" s="87" t="s">
        <v>75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workbookViewId="0">
      <selection activeCell="N22" sqref="N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8" t="s">
        <v>56</v>
      </c>
      <c r="B5" s="168"/>
      <c r="C5" s="168"/>
      <c r="D5" s="178" t="str">
        <f>'G-1'!D5:H5</f>
        <v>CALLE 45 X CARRERA 20</v>
      </c>
      <c r="E5" s="178"/>
      <c r="F5" s="178"/>
      <c r="G5" s="178"/>
      <c r="H5" s="178"/>
      <c r="I5" s="168" t="s">
        <v>53</v>
      </c>
      <c r="J5" s="168"/>
      <c r="K5" s="168"/>
      <c r="L5" s="179">
        <f>'G-1'!L5:N5</f>
        <v>4520</v>
      </c>
      <c r="M5" s="179"/>
      <c r="N5" s="179"/>
      <c r="O5" s="12"/>
      <c r="P5" s="168" t="s">
        <v>57</v>
      </c>
      <c r="Q5" s="168"/>
      <c r="R5" s="168"/>
      <c r="S5" s="177" t="s">
        <v>61</v>
      </c>
      <c r="T5" s="177"/>
      <c r="U5" s="177"/>
    </row>
    <row r="6" spans="1:28" ht="12.75" customHeight="1" x14ac:dyDescent="0.2">
      <c r="A6" s="168" t="s">
        <v>55</v>
      </c>
      <c r="B6" s="168"/>
      <c r="C6" s="168"/>
      <c r="D6" s="194" t="s">
        <v>152</v>
      </c>
      <c r="E6" s="194"/>
      <c r="F6" s="194"/>
      <c r="G6" s="194"/>
      <c r="H6" s="194"/>
      <c r="I6" s="168" t="s">
        <v>59</v>
      </c>
      <c r="J6" s="168"/>
      <c r="K6" s="168"/>
      <c r="L6" s="180">
        <v>3</v>
      </c>
      <c r="M6" s="180"/>
      <c r="N6" s="180"/>
      <c r="O6" s="42"/>
      <c r="P6" s="168" t="s">
        <v>58</v>
      </c>
      <c r="Q6" s="168"/>
      <c r="R6" s="168"/>
      <c r="S6" s="173">
        <f>'G-1'!S6:U6</f>
        <v>44203</v>
      </c>
      <c r="T6" s="173"/>
      <c r="U6" s="17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v>7</v>
      </c>
      <c r="C10" s="46">
        <v>271</v>
      </c>
      <c r="D10" s="46">
        <v>21</v>
      </c>
      <c r="E10" s="46">
        <v>8</v>
      </c>
      <c r="F10" s="6">
        <f t="shared" ref="F10:F22" si="0">B10*0.5+C10*1+D10*2+E10*2.5</f>
        <v>336.5</v>
      </c>
      <c r="G10" s="2"/>
      <c r="H10" s="19" t="s">
        <v>4</v>
      </c>
      <c r="I10" s="46">
        <v>2</v>
      </c>
      <c r="J10" s="46">
        <v>211</v>
      </c>
      <c r="K10" s="46">
        <v>8</v>
      </c>
      <c r="L10" s="46">
        <v>5</v>
      </c>
      <c r="M10" s="6">
        <f t="shared" ref="M10:M22" si="1">I10*0.5+J10*1+K10*2+L10*2.5</f>
        <v>240.5</v>
      </c>
      <c r="N10" s="9">
        <f>F20+F21+F22+M10</f>
        <v>1159.5</v>
      </c>
      <c r="O10" s="19" t="s">
        <v>43</v>
      </c>
      <c r="P10" s="46">
        <v>12</v>
      </c>
      <c r="Q10" s="46">
        <v>288</v>
      </c>
      <c r="R10" s="46">
        <v>18</v>
      </c>
      <c r="S10" s="46">
        <v>7</v>
      </c>
      <c r="T10" s="6">
        <f t="shared" ref="T10:T21" si="2">P10*0.5+Q10*1+R10*2+S10*2.5</f>
        <v>347.5</v>
      </c>
      <c r="U10" s="10"/>
      <c r="AB10" s="1"/>
    </row>
    <row r="11" spans="1:28" ht="24" customHeight="1" x14ac:dyDescent="0.2">
      <c r="A11" s="18" t="s">
        <v>14</v>
      </c>
      <c r="B11" s="46">
        <v>12</v>
      </c>
      <c r="C11" s="46">
        <v>288</v>
      </c>
      <c r="D11" s="46">
        <v>18</v>
      </c>
      <c r="E11" s="46">
        <v>13</v>
      </c>
      <c r="F11" s="6">
        <f t="shared" si="0"/>
        <v>362.5</v>
      </c>
      <c r="G11" s="2"/>
      <c r="H11" s="19" t="s">
        <v>5</v>
      </c>
      <c r="I11" s="46">
        <v>5</v>
      </c>
      <c r="J11" s="46">
        <v>247</v>
      </c>
      <c r="K11" s="46">
        <v>11</v>
      </c>
      <c r="L11" s="46">
        <v>4</v>
      </c>
      <c r="M11" s="6">
        <f t="shared" si="1"/>
        <v>281.5</v>
      </c>
      <c r="N11" s="9">
        <f>F21+F22+M10+M11</f>
        <v>1135</v>
      </c>
      <c r="O11" s="19" t="s">
        <v>44</v>
      </c>
      <c r="P11" s="46">
        <v>9</v>
      </c>
      <c r="Q11" s="46">
        <v>272</v>
      </c>
      <c r="R11" s="46">
        <v>16</v>
      </c>
      <c r="S11" s="46">
        <v>9</v>
      </c>
      <c r="T11" s="6">
        <f t="shared" si="2"/>
        <v>331</v>
      </c>
      <c r="U11" s="2"/>
      <c r="AB11" s="1"/>
    </row>
    <row r="12" spans="1:28" ht="24" customHeight="1" x14ac:dyDescent="0.2">
      <c r="A12" s="18" t="s">
        <v>17</v>
      </c>
      <c r="B12" s="46">
        <v>8</v>
      </c>
      <c r="C12" s="46">
        <v>274</v>
      </c>
      <c r="D12" s="46">
        <v>16</v>
      </c>
      <c r="E12" s="46">
        <v>10</v>
      </c>
      <c r="F12" s="6">
        <f t="shared" si="0"/>
        <v>335</v>
      </c>
      <c r="G12" s="2"/>
      <c r="H12" s="19" t="s">
        <v>6</v>
      </c>
      <c r="I12" s="46">
        <v>8</v>
      </c>
      <c r="J12" s="46">
        <v>274</v>
      </c>
      <c r="K12" s="46">
        <v>10</v>
      </c>
      <c r="L12" s="46">
        <v>11</v>
      </c>
      <c r="M12" s="6">
        <f t="shared" si="1"/>
        <v>325.5</v>
      </c>
      <c r="N12" s="2">
        <f>F22+M10+M11+M12</f>
        <v>1160.5</v>
      </c>
      <c r="O12" s="19" t="s">
        <v>32</v>
      </c>
      <c r="P12" s="46">
        <v>10</v>
      </c>
      <c r="Q12" s="46">
        <v>221</v>
      </c>
      <c r="R12" s="46">
        <v>13</v>
      </c>
      <c r="S12" s="46">
        <v>3</v>
      </c>
      <c r="T12" s="6">
        <f t="shared" si="2"/>
        <v>259.5</v>
      </c>
      <c r="U12" s="2"/>
      <c r="AB12" s="1"/>
    </row>
    <row r="13" spans="1:28" ht="24" customHeight="1" x14ac:dyDescent="0.2">
      <c r="A13" s="18" t="s">
        <v>19</v>
      </c>
      <c r="B13" s="46">
        <v>12</v>
      </c>
      <c r="C13" s="46">
        <v>242</v>
      </c>
      <c r="D13" s="46">
        <v>12</v>
      </c>
      <c r="E13" s="46">
        <v>12</v>
      </c>
      <c r="F13" s="6">
        <f t="shared" si="0"/>
        <v>302</v>
      </c>
      <c r="G13" s="2">
        <f t="shared" ref="G13:G19" si="3">F10+F11+F12+F13</f>
        <v>1336</v>
      </c>
      <c r="H13" s="19" t="s">
        <v>7</v>
      </c>
      <c r="I13" s="46">
        <v>4</v>
      </c>
      <c r="J13" s="46">
        <v>250</v>
      </c>
      <c r="K13" s="46">
        <v>6</v>
      </c>
      <c r="L13" s="46">
        <v>8</v>
      </c>
      <c r="M13" s="6">
        <f t="shared" si="1"/>
        <v>284</v>
      </c>
      <c r="N13" s="2">
        <f t="shared" ref="N13:N18" si="4">M10+M11+M12+M13</f>
        <v>1131.5</v>
      </c>
      <c r="O13" s="19" t="s">
        <v>33</v>
      </c>
      <c r="P13" s="46">
        <v>15</v>
      </c>
      <c r="Q13" s="46">
        <v>243</v>
      </c>
      <c r="R13" s="46">
        <v>10</v>
      </c>
      <c r="S13" s="46">
        <v>4</v>
      </c>
      <c r="T13" s="6">
        <f t="shared" si="2"/>
        <v>280.5</v>
      </c>
      <c r="U13" s="2">
        <f t="shared" ref="U13:U21" si="5">T10+T11+T12+T13</f>
        <v>1218.5</v>
      </c>
      <c r="AB13" s="81">
        <v>212.5</v>
      </c>
    </row>
    <row r="14" spans="1:28" ht="24" customHeight="1" x14ac:dyDescent="0.2">
      <c r="A14" s="18" t="s">
        <v>21</v>
      </c>
      <c r="B14" s="46">
        <v>6</v>
      </c>
      <c r="C14" s="46">
        <v>238</v>
      </c>
      <c r="D14" s="46">
        <v>17</v>
      </c>
      <c r="E14" s="46">
        <v>11</v>
      </c>
      <c r="F14" s="6">
        <f t="shared" si="0"/>
        <v>302.5</v>
      </c>
      <c r="G14" s="2">
        <f t="shared" si="3"/>
        <v>1302</v>
      </c>
      <c r="H14" s="19" t="s">
        <v>9</v>
      </c>
      <c r="I14" s="46">
        <v>2</v>
      </c>
      <c r="J14" s="46">
        <v>234</v>
      </c>
      <c r="K14" s="46">
        <v>8</v>
      </c>
      <c r="L14" s="46">
        <v>4</v>
      </c>
      <c r="M14" s="6">
        <f t="shared" si="1"/>
        <v>261</v>
      </c>
      <c r="N14" s="2">
        <f t="shared" si="4"/>
        <v>1152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871</v>
      </c>
      <c r="AB14" s="81">
        <v>226</v>
      </c>
    </row>
    <row r="15" spans="1:28" ht="24" customHeight="1" x14ac:dyDescent="0.2">
      <c r="A15" s="18" t="s">
        <v>23</v>
      </c>
      <c r="B15" s="46">
        <v>18</v>
      </c>
      <c r="C15" s="46">
        <v>230</v>
      </c>
      <c r="D15" s="46">
        <v>12</v>
      </c>
      <c r="E15" s="46">
        <v>4</v>
      </c>
      <c r="F15" s="6">
        <f t="shared" si="0"/>
        <v>273</v>
      </c>
      <c r="G15" s="2">
        <f t="shared" si="3"/>
        <v>1212.5</v>
      </c>
      <c r="H15" s="19" t="s">
        <v>12</v>
      </c>
      <c r="I15" s="46">
        <v>5</v>
      </c>
      <c r="J15" s="46">
        <v>232</v>
      </c>
      <c r="K15" s="46">
        <v>5</v>
      </c>
      <c r="L15" s="46">
        <v>5</v>
      </c>
      <c r="M15" s="6">
        <f t="shared" si="1"/>
        <v>257</v>
      </c>
      <c r="N15" s="2">
        <f t="shared" si="4"/>
        <v>1127.5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540</v>
      </c>
      <c r="AB15" s="81">
        <v>233.5</v>
      </c>
    </row>
    <row r="16" spans="1:28" ht="24" customHeight="1" x14ac:dyDescent="0.2">
      <c r="A16" s="18" t="s">
        <v>39</v>
      </c>
      <c r="B16" s="46">
        <v>11</v>
      </c>
      <c r="C16" s="46">
        <v>234</v>
      </c>
      <c r="D16" s="46">
        <v>17</v>
      </c>
      <c r="E16" s="46">
        <v>10</v>
      </c>
      <c r="F16" s="6">
        <f t="shared" si="0"/>
        <v>298.5</v>
      </c>
      <c r="G16" s="2">
        <f t="shared" si="3"/>
        <v>1176</v>
      </c>
      <c r="H16" s="19" t="s">
        <v>15</v>
      </c>
      <c r="I16" s="46">
        <v>4</v>
      </c>
      <c r="J16" s="46">
        <v>215</v>
      </c>
      <c r="K16" s="46">
        <v>7</v>
      </c>
      <c r="L16" s="46">
        <v>6</v>
      </c>
      <c r="M16" s="6">
        <f t="shared" si="1"/>
        <v>246</v>
      </c>
      <c r="N16" s="2">
        <f t="shared" si="4"/>
        <v>1048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280.5</v>
      </c>
      <c r="AB16" s="81">
        <v>234</v>
      </c>
    </row>
    <row r="17" spans="1:28" ht="24" customHeight="1" x14ac:dyDescent="0.2">
      <c r="A17" s="18" t="s">
        <v>40</v>
      </c>
      <c r="B17" s="46">
        <v>7</v>
      </c>
      <c r="C17" s="46">
        <v>264</v>
      </c>
      <c r="D17" s="46">
        <v>13</v>
      </c>
      <c r="E17" s="46">
        <v>8</v>
      </c>
      <c r="F17" s="6">
        <f t="shared" si="0"/>
        <v>313.5</v>
      </c>
      <c r="G17" s="2">
        <f t="shared" si="3"/>
        <v>1187.5</v>
      </c>
      <c r="H17" s="19" t="s">
        <v>18</v>
      </c>
      <c r="I17" s="46">
        <v>19</v>
      </c>
      <c r="J17" s="46">
        <v>256</v>
      </c>
      <c r="K17" s="46">
        <v>12</v>
      </c>
      <c r="L17" s="46">
        <v>8</v>
      </c>
      <c r="M17" s="6">
        <f t="shared" si="1"/>
        <v>309.5</v>
      </c>
      <c r="N17" s="2">
        <f t="shared" si="4"/>
        <v>1073.5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</v>
      </c>
      <c r="C18" s="46">
        <v>278</v>
      </c>
      <c r="D18" s="46">
        <v>11</v>
      </c>
      <c r="E18" s="46">
        <v>4</v>
      </c>
      <c r="F18" s="6">
        <f t="shared" si="0"/>
        <v>312</v>
      </c>
      <c r="G18" s="2">
        <f t="shared" si="3"/>
        <v>1197</v>
      </c>
      <c r="H18" s="19" t="s">
        <v>20</v>
      </c>
      <c r="I18" s="46">
        <v>17</v>
      </c>
      <c r="J18" s="46">
        <v>242</v>
      </c>
      <c r="K18" s="46">
        <v>10</v>
      </c>
      <c r="L18" s="46">
        <v>11</v>
      </c>
      <c r="M18" s="6">
        <f t="shared" si="1"/>
        <v>298</v>
      </c>
      <c r="N18" s="2">
        <f t="shared" si="4"/>
        <v>1110.5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</v>
      </c>
      <c r="C19" s="47">
        <v>298</v>
      </c>
      <c r="D19" s="47">
        <v>8</v>
      </c>
      <c r="E19" s="47">
        <v>5</v>
      </c>
      <c r="F19" s="7">
        <f t="shared" si="0"/>
        <v>328.5</v>
      </c>
      <c r="G19" s="3">
        <f t="shared" si="3"/>
        <v>1252.5</v>
      </c>
      <c r="H19" s="20" t="s">
        <v>22</v>
      </c>
      <c r="I19" s="45">
        <v>10</v>
      </c>
      <c r="J19" s="45">
        <v>211</v>
      </c>
      <c r="K19" s="45">
        <v>9</v>
      </c>
      <c r="L19" s="45">
        <v>7</v>
      </c>
      <c r="M19" s="6">
        <f t="shared" si="1"/>
        <v>251.5</v>
      </c>
      <c r="N19" s="2">
        <f>M16+M17+M18+M19</f>
        <v>1105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7</v>
      </c>
      <c r="C20" s="45">
        <v>281</v>
      </c>
      <c r="D20" s="45">
        <v>7</v>
      </c>
      <c r="E20" s="45">
        <v>3</v>
      </c>
      <c r="F20" s="8">
        <f t="shared" si="0"/>
        <v>306</v>
      </c>
      <c r="G20" s="35"/>
      <c r="H20" s="19" t="s">
        <v>24</v>
      </c>
      <c r="I20" s="46">
        <v>15</v>
      </c>
      <c r="J20" s="46">
        <v>234</v>
      </c>
      <c r="K20" s="46">
        <v>12</v>
      </c>
      <c r="L20" s="46">
        <v>7</v>
      </c>
      <c r="M20" s="8">
        <f t="shared" si="1"/>
        <v>283</v>
      </c>
      <c r="N20" s="2">
        <f>M17+M18+M19+M20</f>
        <v>1142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</v>
      </c>
      <c r="C21" s="46">
        <v>267</v>
      </c>
      <c r="D21" s="46">
        <v>8</v>
      </c>
      <c r="E21" s="46">
        <v>6</v>
      </c>
      <c r="F21" s="6">
        <f t="shared" si="0"/>
        <v>300</v>
      </c>
      <c r="G21" s="36"/>
      <c r="H21" s="20" t="s">
        <v>25</v>
      </c>
      <c r="I21" s="46">
        <v>22</v>
      </c>
      <c r="J21" s="46">
        <v>268</v>
      </c>
      <c r="K21" s="46">
        <v>11</v>
      </c>
      <c r="L21" s="46">
        <v>9</v>
      </c>
      <c r="M21" s="6">
        <f t="shared" si="1"/>
        <v>323.5</v>
      </c>
      <c r="N21" s="2">
        <f>M18+M19+M20+M21</f>
        <v>1156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272</v>
      </c>
      <c r="D22" s="46">
        <v>7</v>
      </c>
      <c r="E22" s="46">
        <v>10</v>
      </c>
      <c r="F22" s="6">
        <f t="shared" si="0"/>
        <v>313</v>
      </c>
      <c r="G22" s="2"/>
      <c r="H22" s="21" t="s">
        <v>26</v>
      </c>
      <c r="I22" s="47">
        <v>17</v>
      </c>
      <c r="J22" s="47">
        <v>271</v>
      </c>
      <c r="K22" s="47">
        <v>13</v>
      </c>
      <c r="L22" s="47">
        <v>12</v>
      </c>
      <c r="M22" s="6">
        <f t="shared" si="1"/>
        <v>335.5</v>
      </c>
      <c r="N22" s="3">
        <f>M19+M20+M21+M22</f>
        <v>1193.5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1336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1193.5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1218.5</v>
      </c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65</v>
      </c>
      <c r="G24" s="88"/>
      <c r="H24" s="186"/>
      <c r="I24" s="187"/>
      <c r="J24" s="82" t="s">
        <v>73</v>
      </c>
      <c r="K24" s="86"/>
      <c r="L24" s="86"/>
      <c r="M24" s="87" t="s">
        <v>150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workbookViewId="0">
      <selection activeCell="W28" sqref="W2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5" t="str">
        <f>'G-1'!E4:H4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5" t="str">
        <f>'G-1'!D5:H5</f>
        <v>CALLE 45 X CARRERA 20</v>
      </c>
      <c r="E5" s="205"/>
      <c r="F5" s="205"/>
      <c r="G5" s="205"/>
      <c r="H5" s="205"/>
      <c r="I5" s="201" t="s">
        <v>53</v>
      </c>
      <c r="J5" s="201"/>
      <c r="K5" s="201"/>
      <c r="L5" s="179">
        <f>'G-1'!L5:N5</f>
        <v>4520</v>
      </c>
      <c r="M5" s="179"/>
      <c r="N5" s="179"/>
      <c r="O5" s="50"/>
      <c r="P5" s="201" t="s">
        <v>57</v>
      </c>
      <c r="Q5" s="201"/>
      <c r="R5" s="201"/>
      <c r="S5" s="179" t="s">
        <v>134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194" t="s">
        <v>153</v>
      </c>
      <c r="E6" s="194"/>
      <c r="F6" s="194"/>
      <c r="G6" s="194"/>
      <c r="H6" s="194"/>
      <c r="I6" s="201" t="s">
        <v>59</v>
      </c>
      <c r="J6" s="201"/>
      <c r="K6" s="201"/>
      <c r="L6" s="200">
        <v>1</v>
      </c>
      <c r="M6" s="200"/>
      <c r="N6" s="200"/>
      <c r="O6" s="54"/>
      <c r="P6" s="201" t="s">
        <v>58</v>
      </c>
      <c r="Q6" s="201"/>
      <c r="R6" s="201"/>
      <c r="S6" s="206">
        <f>'G-1'!S6:U6</f>
        <v>44203</v>
      </c>
      <c r="T6" s="206"/>
      <c r="U6" s="206"/>
    </row>
    <row r="7" spans="1:28" ht="7.5" customHeight="1" x14ac:dyDescent="0.2">
      <c r="A7" s="55"/>
      <c r="B7" s="49"/>
      <c r="C7" s="49"/>
      <c r="D7" s="49"/>
      <c r="E7" s="202"/>
      <c r="F7" s="202"/>
      <c r="G7" s="202"/>
      <c r="H7" s="202"/>
      <c r="I7" s="202"/>
      <c r="J7" s="202"/>
      <c r="K7" s="20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57" t="s">
        <v>52</v>
      </c>
      <c r="C9" s="57" t="s">
        <v>0</v>
      </c>
      <c r="D9" s="57" t="s">
        <v>2</v>
      </c>
      <c r="E9" s="58" t="s">
        <v>3</v>
      </c>
      <c r="F9" s="196"/>
      <c r="G9" s="196"/>
      <c r="H9" s="196"/>
      <c r="I9" s="59" t="s">
        <v>52</v>
      </c>
      <c r="J9" s="59" t="s">
        <v>0</v>
      </c>
      <c r="K9" s="57" t="s">
        <v>2</v>
      </c>
      <c r="L9" s="58" t="s">
        <v>3</v>
      </c>
      <c r="M9" s="196"/>
      <c r="N9" s="196"/>
      <c r="O9" s="196"/>
      <c r="P9" s="59" t="s">
        <v>52</v>
      </c>
      <c r="Q9" s="59" t="s">
        <v>0</v>
      </c>
      <c r="R9" s="57" t="s">
        <v>2</v>
      </c>
      <c r="S9" s="58" t="s">
        <v>3</v>
      </c>
      <c r="T9" s="196"/>
      <c r="U9" s="196"/>
    </row>
    <row r="10" spans="1:28" ht="24" customHeight="1" x14ac:dyDescent="0.2">
      <c r="A10" s="60" t="s">
        <v>11</v>
      </c>
      <c r="B10" s="61">
        <v>51</v>
      </c>
      <c r="C10" s="61">
        <v>93</v>
      </c>
      <c r="D10" s="61">
        <v>1</v>
      </c>
      <c r="E10" s="61">
        <v>2</v>
      </c>
      <c r="F10" s="62">
        <f t="shared" ref="F10:F22" si="0">B10*0.5+C10*1+D10*2+E10*2.5</f>
        <v>125.5</v>
      </c>
      <c r="G10" s="63"/>
      <c r="H10" s="64" t="s">
        <v>4</v>
      </c>
      <c r="I10" s="46">
        <v>46</v>
      </c>
      <c r="J10" s="46">
        <v>98</v>
      </c>
      <c r="K10" s="46">
        <v>1</v>
      </c>
      <c r="L10" s="46">
        <v>2</v>
      </c>
      <c r="M10" s="62">
        <f t="shared" ref="M10:M22" si="1">I10*0.5+J10*1+K10*2+L10*2.5</f>
        <v>128</v>
      </c>
      <c r="N10" s="65">
        <f>F20+F21+F22+M10</f>
        <v>505.5</v>
      </c>
      <c r="O10" s="64" t="s">
        <v>43</v>
      </c>
      <c r="P10" s="46">
        <v>49</v>
      </c>
      <c r="Q10" s="46">
        <v>89</v>
      </c>
      <c r="R10" s="46">
        <v>0</v>
      </c>
      <c r="S10" s="46">
        <v>5</v>
      </c>
      <c r="T10" s="62">
        <f t="shared" ref="T10:T21" si="2">P10*0.5+Q10*1+R10*2+S10*2.5</f>
        <v>126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54</v>
      </c>
      <c r="C11" s="61">
        <v>109</v>
      </c>
      <c r="D11" s="61">
        <v>0</v>
      </c>
      <c r="E11" s="61">
        <v>4</v>
      </c>
      <c r="F11" s="62">
        <f t="shared" si="0"/>
        <v>146</v>
      </c>
      <c r="G11" s="63"/>
      <c r="H11" s="64" t="s">
        <v>5</v>
      </c>
      <c r="I11" s="46">
        <v>53</v>
      </c>
      <c r="J11" s="46">
        <v>91</v>
      </c>
      <c r="K11" s="46">
        <v>0</v>
      </c>
      <c r="L11" s="46">
        <v>3</v>
      </c>
      <c r="M11" s="62">
        <f t="shared" si="1"/>
        <v>125</v>
      </c>
      <c r="N11" s="65">
        <f>F21+F22+M10+M11</f>
        <v>508</v>
      </c>
      <c r="O11" s="64" t="s">
        <v>44</v>
      </c>
      <c r="P11" s="46">
        <v>58</v>
      </c>
      <c r="Q11" s="46">
        <v>100</v>
      </c>
      <c r="R11" s="46">
        <v>1</v>
      </c>
      <c r="S11" s="46">
        <v>3</v>
      </c>
      <c r="T11" s="62">
        <f t="shared" si="2"/>
        <v>138.5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45</v>
      </c>
      <c r="C12" s="61">
        <v>87</v>
      </c>
      <c r="D12" s="61">
        <v>1</v>
      </c>
      <c r="E12" s="61">
        <v>1</v>
      </c>
      <c r="F12" s="62">
        <f t="shared" si="0"/>
        <v>114</v>
      </c>
      <c r="G12" s="63"/>
      <c r="H12" s="64" t="s">
        <v>6</v>
      </c>
      <c r="I12" s="46">
        <v>55</v>
      </c>
      <c r="J12" s="46">
        <v>85</v>
      </c>
      <c r="K12" s="46">
        <v>1</v>
      </c>
      <c r="L12" s="46">
        <v>5</v>
      </c>
      <c r="M12" s="62">
        <f t="shared" si="1"/>
        <v>127</v>
      </c>
      <c r="N12" s="63">
        <f>F22+M10+M11+M12</f>
        <v>501</v>
      </c>
      <c r="O12" s="64" t="s">
        <v>32</v>
      </c>
      <c r="P12" s="46">
        <v>49</v>
      </c>
      <c r="Q12" s="46">
        <v>107</v>
      </c>
      <c r="R12" s="46">
        <v>1</v>
      </c>
      <c r="S12" s="46">
        <v>3</v>
      </c>
      <c r="T12" s="62">
        <f t="shared" si="2"/>
        <v>141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53</v>
      </c>
      <c r="C13" s="61">
        <v>88</v>
      </c>
      <c r="D13" s="61">
        <v>3</v>
      </c>
      <c r="E13" s="61">
        <v>3</v>
      </c>
      <c r="F13" s="62">
        <f t="shared" si="0"/>
        <v>128</v>
      </c>
      <c r="G13" s="63">
        <f t="shared" ref="G13:G19" si="3">F10+F11+F12+F13</f>
        <v>513.5</v>
      </c>
      <c r="H13" s="64" t="s">
        <v>7</v>
      </c>
      <c r="I13" s="46">
        <v>46</v>
      </c>
      <c r="J13" s="46">
        <v>85</v>
      </c>
      <c r="K13" s="46">
        <v>0</v>
      </c>
      <c r="L13" s="46">
        <v>5</v>
      </c>
      <c r="M13" s="62">
        <f t="shared" si="1"/>
        <v>120.5</v>
      </c>
      <c r="N13" s="63">
        <f t="shared" ref="N13:N18" si="4">M10+M11+M12+M13</f>
        <v>500.5</v>
      </c>
      <c r="O13" s="64" t="s">
        <v>33</v>
      </c>
      <c r="P13" s="46">
        <v>53</v>
      </c>
      <c r="Q13" s="46">
        <v>101</v>
      </c>
      <c r="R13" s="46">
        <v>0</v>
      </c>
      <c r="S13" s="46">
        <v>2</v>
      </c>
      <c r="T13" s="62">
        <f t="shared" si="2"/>
        <v>132.5</v>
      </c>
      <c r="U13" s="63">
        <f t="shared" ref="U13:U21" si="5">T10+T11+T12+T13</f>
        <v>538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30</v>
      </c>
      <c r="C14" s="61">
        <v>94</v>
      </c>
      <c r="D14" s="61">
        <v>1</v>
      </c>
      <c r="E14" s="61">
        <v>2</v>
      </c>
      <c r="F14" s="62">
        <f t="shared" si="0"/>
        <v>116</v>
      </c>
      <c r="G14" s="63">
        <f t="shared" si="3"/>
        <v>504</v>
      </c>
      <c r="H14" s="64" t="s">
        <v>9</v>
      </c>
      <c r="I14" s="46">
        <v>41</v>
      </c>
      <c r="J14" s="46">
        <v>80</v>
      </c>
      <c r="K14" s="46">
        <v>0</v>
      </c>
      <c r="L14" s="46">
        <v>4</v>
      </c>
      <c r="M14" s="62">
        <f t="shared" si="1"/>
        <v>110.5</v>
      </c>
      <c r="N14" s="63">
        <f t="shared" si="4"/>
        <v>483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412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43</v>
      </c>
      <c r="C15" s="61">
        <v>93</v>
      </c>
      <c r="D15" s="61">
        <v>0</v>
      </c>
      <c r="E15" s="61">
        <v>3</v>
      </c>
      <c r="F15" s="62">
        <f t="shared" si="0"/>
        <v>122</v>
      </c>
      <c r="G15" s="63">
        <f t="shared" si="3"/>
        <v>480</v>
      </c>
      <c r="H15" s="64" t="s">
        <v>12</v>
      </c>
      <c r="I15" s="46">
        <v>38</v>
      </c>
      <c r="J15" s="46">
        <v>76</v>
      </c>
      <c r="K15" s="46">
        <v>1</v>
      </c>
      <c r="L15" s="46">
        <v>5</v>
      </c>
      <c r="M15" s="62">
        <f t="shared" si="1"/>
        <v>109.5</v>
      </c>
      <c r="N15" s="63">
        <f t="shared" si="4"/>
        <v>467.5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273.5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40</v>
      </c>
      <c r="C16" s="61">
        <v>85</v>
      </c>
      <c r="D16" s="61">
        <v>0</v>
      </c>
      <c r="E16" s="61">
        <v>3</v>
      </c>
      <c r="F16" s="62">
        <f t="shared" si="0"/>
        <v>112.5</v>
      </c>
      <c r="G16" s="63">
        <f t="shared" si="3"/>
        <v>478.5</v>
      </c>
      <c r="H16" s="64" t="s">
        <v>15</v>
      </c>
      <c r="I16" s="46">
        <v>36</v>
      </c>
      <c r="J16" s="46">
        <v>71</v>
      </c>
      <c r="K16" s="46">
        <v>0</v>
      </c>
      <c r="L16" s="46">
        <v>2</v>
      </c>
      <c r="M16" s="62">
        <f t="shared" si="1"/>
        <v>94</v>
      </c>
      <c r="N16" s="63">
        <f t="shared" si="4"/>
        <v>434.5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132.5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38</v>
      </c>
      <c r="C17" s="61">
        <v>80</v>
      </c>
      <c r="D17" s="61">
        <v>0</v>
      </c>
      <c r="E17" s="61">
        <v>2</v>
      </c>
      <c r="F17" s="62">
        <f t="shared" si="0"/>
        <v>104</v>
      </c>
      <c r="G17" s="63">
        <f t="shared" si="3"/>
        <v>454.5</v>
      </c>
      <c r="H17" s="64" t="s">
        <v>18</v>
      </c>
      <c r="I17" s="46">
        <v>40</v>
      </c>
      <c r="J17" s="46">
        <v>63</v>
      </c>
      <c r="K17" s="46">
        <v>1</v>
      </c>
      <c r="L17" s="46">
        <v>3</v>
      </c>
      <c r="M17" s="62">
        <f t="shared" si="1"/>
        <v>92.5</v>
      </c>
      <c r="N17" s="63">
        <f t="shared" si="4"/>
        <v>406.5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49</v>
      </c>
      <c r="C18" s="61">
        <v>86</v>
      </c>
      <c r="D18" s="61">
        <v>1</v>
      </c>
      <c r="E18" s="61">
        <v>3</v>
      </c>
      <c r="F18" s="62">
        <f t="shared" si="0"/>
        <v>120</v>
      </c>
      <c r="G18" s="63">
        <f t="shared" si="3"/>
        <v>458.5</v>
      </c>
      <c r="H18" s="64" t="s">
        <v>20</v>
      </c>
      <c r="I18" s="46">
        <v>38</v>
      </c>
      <c r="J18" s="46">
        <v>66</v>
      </c>
      <c r="K18" s="46">
        <v>0</v>
      </c>
      <c r="L18" s="46">
        <v>4</v>
      </c>
      <c r="M18" s="62">
        <f t="shared" si="1"/>
        <v>95</v>
      </c>
      <c r="N18" s="63">
        <f t="shared" si="4"/>
        <v>391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48</v>
      </c>
      <c r="C19" s="69">
        <v>75</v>
      </c>
      <c r="D19" s="69">
        <v>0</v>
      </c>
      <c r="E19" s="69">
        <v>3</v>
      </c>
      <c r="F19" s="70">
        <f t="shared" si="0"/>
        <v>106.5</v>
      </c>
      <c r="G19" s="71">
        <f t="shared" si="3"/>
        <v>443</v>
      </c>
      <c r="H19" s="72" t="s">
        <v>22</v>
      </c>
      <c r="I19" s="45">
        <v>57</v>
      </c>
      <c r="J19" s="45">
        <v>100</v>
      </c>
      <c r="K19" s="45">
        <v>0</v>
      </c>
      <c r="L19" s="45">
        <v>4</v>
      </c>
      <c r="M19" s="62">
        <f t="shared" si="1"/>
        <v>138.5</v>
      </c>
      <c r="N19" s="63">
        <f>M16+M17+M18+M19</f>
        <v>420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48</v>
      </c>
      <c r="C20" s="67">
        <v>91</v>
      </c>
      <c r="D20" s="67">
        <v>0</v>
      </c>
      <c r="E20" s="67">
        <v>3</v>
      </c>
      <c r="F20" s="73">
        <f t="shared" si="0"/>
        <v>122.5</v>
      </c>
      <c r="G20" s="74"/>
      <c r="H20" s="64" t="s">
        <v>24</v>
      </c>
      <c r="I20" s="46">
        <v>40</v>
      </c>
      <c r="J20" s="46">
        <v>92</v>
      </c>
      <c r="K20" s="46">
        <v>0</v>
      </c>
      <c r="L20" s="46">
        <v>2</v>
      </c>
      <c r="M20" s="73">
        <f t="shared" si="1"/>
        <v>117</v>
      </c>
      <c r="N20" s="63">
        <f>M17+M18+M19+M20</f>
        <v>443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51</v>
      </c>
      <c r="C21" s="61">
        <v>96</v>
      </c>
      <c r="D21" s="61">
        <v>0</v>
      </c>
      <c r="E21" s="61">
        <v>5</v>
      </c>
      <c r="F21" s="62">
        <f t="shared" si="0"/>
        <v>134</v>
      </c>
      <c r="G21" s="75"/>
      <c r="H21" s="72" t="s">
        <v>25</v>
      </c>
      <c r="I21" s="46">
        <v>45</v>
      </c>
      <c r="J21" s="46">
        <v>85</v>
      </c>
      <c r="K21" s="46">
        <v>0</v>
      </c>
      <c r="L21" s="46">
        <v>2</v>
      </c>
      <c r="M21" s="62">
        <f t="shared" si="1"/>
        <v>112.5</v>
      </c>
      <c r="N21" s="63">
        <f>M18+M19+M20+M21</f>
        <v>463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57</v>
      </c>
      <c r="C22" s="61">
        <v>80</v>
      </c>
      <c r="D22" s="61">
        <v>0</v>
      </c>
      <c r="E22" s="61">
        <v>5</v>
      </c>
      <c r="F22" s="62">
        <f t="shared" si="0"/>
        <v>121</v>
      </c>
      <c r="G22" s="63"/>
      <c r="H22" s="68" t="s">
        <v>26</v>
      </c>
      <c r="I22" s="47">
        <v>58</v>
      </c>
      <c r="J22" s="47">
        <v>95</v>
      </c>
      <c r="K22" s="47">
        <v>0</v>
      </c>
      <c r="L22" s="47">
        <v>4</v>
      </c>
      <c r="M22" s="62">
        <f t="shared" si="1"/>
        <v>134</v>
      </c>
      <c r="N22" s="71">
        <f>M19+M20+M21+M22</f>
        <v>502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10" t="s">
        <v>47</v>
      </c>
      <c r="B23" s="211"/>
      <c r="C23" s="216" t="s">
        <v>50</v>
      </c>
      <c r="D23" s="217"/>
      <c r="E23" s="217"/>
      <c r="F23" s="218"/>
      <c r="G23" s="89">
        <f>MAX(G13:G19)</f>
        <v>513.5</v>
      </c>
      <c r="H23" s="214" t="s">
        <v>48</v>
      </c>
      <c r="I23" s="215"/>
      <c r="J23" s="207" t="s">
        <v>50</v>
      </c>
      <c r="K23" s="208"/>
      <c r="L23" s="208"/>
      <c r="M23" s="209"/>
      <c r="N23" s="90">
        <f>MAX(N10:N22)</f>
        <v>508</v>
      </c>
      <c r="O23" s="210" t="s">
        <v>49</v>
      </c>
      <c r="P23" s="211"/>
      <c r="Q23" s="216" t="s">
        <v>50</v>
      </c>
      <c r="R23" s="217"/>
      <c r="S23" s="217"/>
      <c r="T23" s="218"/>
      <c r="U23" s="89">
        <f>MAX(U13:U21)</f>
        <v>538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2"/>
      <c r="B24" s="213"/>
      <c r="C24" s="83" t="s">
        <v>73</v>
      </c>
      <c r="D24" s="86"/>
      <c r="E24" s="86"/>
      <c r="F24" s="87" t="s">
        <v>65</v>
      </c>
      <c r="G24" s="88"/>
      <c r="H24" s="212"/>
      <c r="I24" s="213"/>
      <c r="J24" s="83" t="s">
        <v>73</v>
      </c>
      <c r="K24" s="86"/>
      <c r="L24" s="86"/>
      <c r="M24" s="87" t="s">
        <v>64</v>
      </c>
      <c r="N24" s="88"/>
      <c r="O24" s="212"/>
      <c r="P24" s="213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workbookViewId="0">
      <selection activeCell="V21" sqref="V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8" t="s">
        <v>56</v>
      </c>
      <c r="B6" s="168"/>
      <c r="C6" s="168"/>
      <c r="D6" s="178" t="str">
        <f>'G-1'!D5:H5</f>
        <v>CALLE 45 X CARRERA 20</v>
      </c>
      <c r="E6" s="178"/>
      <c r="F6" s="178"/>
      <c r="G6" s="178"/>
      <c r="H6" s="178"/>
      <c r="I6" s="168" t="s">
        <v>53</v>
      </c>
      <c r="J6" s="168"/>
      <c r="K6" s="168"/>
      <c r="L6" s="179">
        <f>'G-1'!L5:N5</f>
        <v>4520</v>
      </c>
      <c r="M6" s="179"/>
      <c r="N6" s="179"/>
      <c r="O6" s="12"/>
      <c r="P6" s="168" t="s">
        <v>58</v>
      </c>
      <c r="Q6" s="168"/>
      <c r="R6" s="168"/>
      <c r="S6" s="219">
        <f>'G-1'!S6:U6</f>
        <v>44203</v>
      </c>
      <c r="T6" s="219"/>
      <c r="U6" s="219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f>'G-1'!B10+'G-2'!B10+'G-3'!B10</f>
        <v>62</v>
      </c>
      <c r="C10" s="46">
        <f>'G-1'!C10+'G-2'!C10+'G-3'!C10</f>
        <v>498</v>
      </c>
      <c r="D10" s="46">
        <f>'G-1'!D10+'G-2'!D10+'G-3'!D10</f>
        <v>38</v>
      </c>
      <c r="E10" s="46">
        <f>'G-1'!E10+'G-2'!E10+'G-3'!E10</f>
        <v>13</v>
      </c>
      <c r="F10" s="6">
        <f t="shared" ref="F10:F22" si="0">B10*0.5+C10*1+D10*2+E10*2.5</f>
        <v>637.5</v>
      </c>
      <c r="G10" s="2"/>
      <c r="H10" s="19" t="s">
        <v>4</v>
      </c>
      <c r="I10" s="46">
        <f>'G-1'!I10+'G-2'!I10+'G-3'!I10</f>
        <v>59</v>
      </c>
      <c r="J10" s="46">
        <f>'G-1'!J10+'G-2'!J10+'G-3'!J10</f>
        <v>537</v>
      </c>
      <c r="K10" s="46">
        <f>'G-1'!K10+'G-2'!K10+'G-3'!K10</f>
        <v>14</v>
      </c>
      <c r="L10" s="46">
        <f>'G-1'!L10+'G-2'!L10+'G-3'!L10</f>
        <v>11</v>
      </c>
      <c r="M10" s="6">
        <f t="shared" ref="M10:M22" si="1">I10*0.5+J10*1+K10*2+L10*2.5</f>
        <v>622</v>
      </c>
      <c r="N10" s="9">
        <f>F20+F21+F22+M10</f>
        <v>2554.5</v>
      </c>
      <c r="O10" s="19" t="s">
        <v>43</v>
      </c>
      <c r="P10" s="46">
        <f>'G-1'!P10+'G-2'!P10+'G-3'!P10</f>
        <v>67</v>
      </c>
      <c r="Q10" s="46">
        <f>'G-1'!Q10+'G-2'!Q10+'G-3'!Q10</f>
        <v>608</v>
      </c>
      <c r="R10" s="46">
        <f>'G-1'!R10+'G-2'!R10+'G-3'!R10</f>
        <v>38</v>
      </c>
      <c r="S10" s="46">
        <f>'G-1'!S10+'G-2'!S10+'G-3'!S10</f>
        <v>17</v>
      </c>
      <c r="T10" s="6">
        <f t="shared" ref="T10:T21" si="2">P10*0.5+Q10*1+R10*2+S10*2.5</f>
        <v>760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71</v>
      </c>
      <c r="C11" s="46">
        <f>'G-1'!C11+'G-2'!C11+'G-3'!C11</f>
        <v>548</v>
      </c>
      <c r="D11" s="46">
        <f>'G-1'!D11+'G-2'!D11+'G-3'!D11</f>
        <v>37</v>
      </c>
      <c r="E11" s="46">
        <f>'G-1'!E11+'G-2'!E11+'G-3'!E11</f>
        <v>23</v>
      </c>
      <c r="F11" s="6">
        <f t="shared" si="0"/>
        <v>715</v>
      </c>
      <c r="G11" s="2"/>
      <c r="H11" s="19" t="s">
        <v>5</v>
      </c>
      <c r="I11" s="46">
        <f>'G-1'!I11+'G-2'!I11+'G-3'!I11</f>
        <v>80</v>
      </c>
      <c r="J11" s="46">
        <f>'G-1'!J11+'G-2'!J11+'G-3'!J11</f>
        <v>614</v>
      </c>
      <c r="K11" s="46">
        <f>'G-1'!K11+'G-2'!K11+'G-3'!K11</f>
        <v>19</v>
      </c>
      <c r="L11" s="46">
        <f>'G-1'!L11+'G-2'!L11+'G-3'!L11</f>
        <v>12</v>
      </c>
      <c r="M11" s="6">
        <f t="shared" si="1"/>
        <v>722</v>
      </c>
      <c r="N11" s="9">
        <f>F21+F22+M10+M11</f>
        <v>2649.5</v>
      </c>
      <c r="O11" s="19" t="s">
        <v>44</v>
      </c>
      <c r="P11" s="46">
        <f>'G-1'!P11+'G-2'!P11+'G-3'!P11</f>
        <v>75</v>
      </c>
      <c r="Q11" s="46">
        <f>'G-1'!Q11+'G-2'!Q11+'G-3'!Q11</f>
        <v>601</v>
      </c>
      <c r="R11" s="46">
        <f>'G-1'!R11+'G-2'!R11+'G-3'!R11</f>
        <v>31</v>
      </c>
      <c r="S11" s="46">
        <f>'G-1'!S11+'G-2'!S11+'G-3'!S11</f>
        <v>14</v>
      </c>
      <c r="T11" s="6">
        <f t="shared" si="2"/>
        <v>735.5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56</v>
      </c>
      <c r="C12" s="46">
        <f>'G-1'!C12+'G-2'!C12+'G-3'!C12</f>
        <v>526</v>
      </c>
      <c r="D12" s="46">
        <f>'G-1'!D12+'G-2'!D12+'G-3'!D12</f>
        <v>34</v>
      </c>
      <c r="E12" s="46">
        <f>'G-1'!E12+'G-2'!E12+'G-3'!E12</f>
        <v>12</v>
      </c>
      <c r="F12" s="6">
        <f t="shared" si="0"/>
        <v>652</v>
      </c>
      <c r="G12" s="2"/>
      <c r="H12" s="19" t="s">
        <v>6</v>
      </c>
      <c r="I12" s="46">
        <f>'G-1'!I12+'G-2'!I12+'G-3'!I12</f>
        <v>72</v>
      </c>
      <c r="J12" s="46">
        <f>'G-1'!J12+'G-2'!J12+'G-3'!J12</f>
        <v>550</v>
      </c>
      <c r="K12" s="46">
        <f>'G-1'!K12+'G-2'!K12+'G-3'!K12</f>
        <v>18</v>
      </c>
      <c r="L12" s="46">
        <f>'G-1'!L12+'G-2'!L12+'G-3'!L12</f>
        <v>18</v>
      </c>
      <c r="M12" s="6">
        <f t="shared" si="1"/>
        <v>667</v>
      </c>
      <c r="N12" s="2">
        <f>F22+M10+M11+M12</f>
        <v>2673</v>
      </c>
      <c r="O12" s="19" t="s">
        <v>32</v>
      </c>
      <c r="P12" s="46">
        <f>'G-1'!P12+'G-2'!P12+'G-3'!P12</f>
        <v>69</v>
      </c>
      <c r="Q12" s="46">
        <f>'G-1'!Q12+'G-2'!Q12+'G-3'!Q12</f>
        <v>564</v>
      </c>
      <c r="R12" s="46">
        <f>'G-1'!R12+'G-2'!R12+'G-3'!R12</f>
        <v>31</v>
      </c>
      <c r="S12" s="46">
        <f>'G-1'!S12+'G-2'!S12+'G-3'!S12</f>
        <v>11</v>
      </c>
      <c r="T12" s="6">
        <f t="shared" si="2"/>
        <v>688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68</v>
      </c>
      <c r="C13" s="46">
        <f>'G-1'!C13+'G-2'!C13+'G-3'!C13</f>
        <v>530</v>
      </c>
      <c r="D13" s="46">
        <f>'G-1'!D13+'G-2'!D13+'G-3'!D13</f>
        <v>35</v>
      </c>
      <c r="E13" s="46">
        <f>'G-1'!E13+'G-2'!E13+'G-3'!E13</f>
        <v>18</v>
      </c>
      <c r="F13" s="6">
        <f t="shared" si="0"/>
        <v>679</v>
      </c>
      <c r="G13" s="2">
        <f t="shared" ref="G13:G19" si="3">F10+F11+F12+F13</f>
        <v>2683.5</v>
      </c>
      <c r="H13" s="19" t="s">
        <v>7</v>
      </c>
      <c r="I13" s="46">
        <f>'G-1'!I13+'G-2'!I13+'G-3'!I13</f>
        <v>55</v>
      </c>
      <c r="J13" s="46">
        <f>'G-1'!J13+'G-2'!J13+'G-3'!J13</f>
        <v>504</v>
      </c>
      <c r="K13" s="46">
        <f>'G-1'!K13+'G-2'!K13+'G-3'!K13</f>
        <v>12</v>
      </c>
      <c r="L13" s="46">
        <f>'G-1'!L13+'G-2'!L13+'G-3'!L13</f>
        <v>16</v>
      </c>
      <c r="M13" s="6">
        <f t="shared" si="1"/>
        <v>595.5</v>
      </c>
      <c r="N13" s="2">
        <f t="shared" ref="N13:N18" si="4">M10+M11+M12+M13</f>
        <v>2606.5</v>
      </c>
      <c r="O13" s="19" t="s">
        <v>33</v>
      </c>
      <c r="P13" s="46">
        <f>'G-1'!P13+'G-2'!P13+'G-3'!P13</f>
        <v>75</v>
      </c>
      <c r="Q13" s="46">
        <f>'G-1'!Q13+'G-2'!Q13+'G-3'!Q13</f>
        <v>585</v>
      </c>
      <c r="R13" s="46">
        <f>'G-1'!R13+'G-2'!R13+'G-3'!R13</f>
        <v>26</v>
      </c>
      <c r="S13" s="46">
        <f>'G-1'!S13+'G-2'!S13+'G-3'!S13</f>
        <v>9</v>
      </c>
      <c r="T13" s="6">
        <f t="shared" si="2"/>
        <v>697</v>
      </c>
      <c r="U13" s="2">
        <f t="shared" ref="U13:U21" si="5">T10+T11+T12+T13</f>
        <v>2880.5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36</v>
      </c>
      <c r="C14" s="46">
        <f>'G-1'!C14+'G-2'!C14+'G-3'!C14</f>
        <v>503</v>
      </c>
      <c r="D14" s="46">
        <f>'G-1'!D14+'G-2'!D14+'G-3'!D14</f>
        <v>35</v>
      </c>
      <c r="E14" s="46">
        <f>'G-1'!E14+'G-2'!E14+'G-3'!E14</f>
        <v>17</v>
      </c>
      <c r="F14" s="6">
        <f t="shared" si="0"/>
        <v>633.5</v>
      </c>
      <c r="G14" s="2">
        <f t="shared" si="3"/>
        <v>2679.5</v>
      </c>
      <c r="H14" s="19" t="s">
        <v>9</v>
      </c>
      <c r="I14" s="46">
        <f>'G-1'!I14+'G-2'!I14+'G-3'!I14</f>
        <v>46</v>
      </c>
      <c r="J14" s="46">
        <f>'G-1'!J14+'G-2'!J14+'G-3'!J14</f>
        <v>478</v>
      </c>
      <c r="K14" s="46">
        <f>'G-1'!K14+'G-2'!K14+'G-3'!K14</f>
        <v>16</v>
      </c>
      <c r="L14" s="46">
        <f>'G-1'!L14+'G-2'!L14+'G-3'!L14</f>
        <v>10</v>
      </c>
      <c r="M14" s="6">
        <f t="shared" si="1"/>
        <v>558</v>
      </c>
      <c r="N14" s="2">
        <f t="shared" si="4"/>
        <v>2542.5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2120.5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69</v>
      </c>
      <c r="C15" s="46">
        <f>'G-1'!C15+'G-2'!C15+'G-3'!C15</f>
        <v>521</v>
      </c>
      <c r="D15" s="46">
        <f>'G-1'!D15+'G-2'!D15+'G-3'!D15</f>
        <v>22</v>
      </c>
      <c r="E15" s="46">
        <f>'G-1'!E15+'G-2'!E15+'G-3'!E15</f>
        <v>10</v>
      </c>
      <c r="F15" s="6">
        <f t="shared" si="0"/>
        <v>624.5</v>
      </c>
      <c r="G15" s="2">
        <f t="shared" si="3"/>
        <v>2589</v>
      </c>
      <c r="H15" s="19" t="s">
        <v>12</v>
      </c>
      <c r="I15" s="46">
        <f>'G-1'!I15+'G-2'!I15+'G-3'!I15</f>
        <v>48</v>
      </c>
      <c r="J15" s="46">
        <f>'G-1'!J15+'G-2'!J15+'G-3'!J15</f>
        <v>470</v>
      </c>
      <c r="K15" s="46">
        <f>'G-1'!K15+'G-2'!K15+'G-3'!K15</f>
        <v>11</v>
      </c>
      <c r="L15" s="46">
        <f>'G-1'!L15+'G-2'!L15+'G-3'!L15</f>
        <v>11</v>
      </c>
      <c r="M15" s="6">
        <f t="shared" si="1"/>
        <v>543.5</v>
      </c>
      <c r="N15" s="2">
        <f t="shared" si="4"/>
        <v>2364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1385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59</v>
      </c>
      <c r="C16" s="46">
        <f>'G-1'!C16+'G-2'!C16+'G-3'!C16</f>
        <v>461</v>
      </c>
      <c r="D16" s="46">
        <f>'G-1'!D16+'G-2'!D16+'G-3'!D16</f>
        <v>26</v>
      </c>
      <c r="E16" s="46">
        <f>'G-1'!E16+'G-2'!E16+'G-3'!E16</f>
        <v>15</v>
      </c>
      <c r="F16" s="6">
        <f t="shared" si="0"/>
        <v>580</v>
      </c>
      <c r="G16" s="2">
        <f t="shared" si="3"/>
        <v>2517</v>
      </c>
      <c r="H16" s="19" t="s">
        <v>15</v>
      </c>
      <c r="I16" s="46">
        <f>'G-1'!I16+'G-2'!I16+'G-3'!I16</f>
        <v>44</v>
      </c>
      <c r="J16" s="46">
        <f>'G-1'!J16+'G-2'!J16+'G-3'!J16</f>
        <v>444</v>
      </c>
      <c r="K16" s="46">
        <f>'G-1'!K16+'G-2'!K16+'G-3'!K16</f>
        <v>11</v>
      </c>
      <c r="L16" s="46">
        <f>'G-1'!L16+'G-2'!L16+'G-3'!L16</f>
        <v>10</v>
      </c>
      <c r="M16" s="6">
        <f t="shared" si="1"/>
        <v>513</v>
      </c>
      <c r="N16" s="2">
        <f t="shared" si="4"/>
        <v>2210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697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51</v>
      </c>
      <c r="C17" s="46">
        <f>'G-1'!C17+'G-2'!C17+'G-3'!C17</f>
        <v>556</v>
      </c>
      <c r="D17" s="46">
        <f>'G-1'!D17+'G-2'!D17+'G-3'!D17</f>
        <v>32</v>
      </c>
      <c r="E17" s="46">
        <f>'G-1'!E17+'G-2'!E17+'G-3'!E17</f>
        <v>13</v>
      </c>
      <c r="F17" s="6">
        <f t="shared" si="0"/>
        <v>678</v>
      </c>
      <c r="G17" s="2">
        <f t="shared" si="3"/>
        <v>2516</v>
      </c>
      <c r="H17" s="19" t="s">
        <v>18</v>
      </c>
      <c r="I17" s="46">
        <f>'G-1'!I17+'G-2'!I17+'G-3'!I17</f>
        <v>65</v>
      </c>
      <c r="J17" s="46">
        <f>'G-1'!J17+'G-2'!J17+'G-3'!J17</f>
        <v>492</v>
      </c>
      <c r="K17" s="46">
        <f>'G-1'!K17+'G-2'!K17+'G-3'!K17</f>
        <v>19</v>
      </c>
      <c r="L17" s="46">
        <f>'G-1'!L17+'G-2'!L17+'G-3'!L17</f>
        <v>15</v>
      </c>
      <c r="M17" s="6">
        <f t="shared" si="1"/>
        <v>600</v>
      </c>
      <c r="N17" s="2">
        <f t="shared" si="4"/>
        <v>2214.5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62</v>
      </c>
      <c r="C18" s="46">
        <f>'G-1'!C18+'G-2'!C18+'G-3'!C18</f>
        <v>541</v>
      </c>
      <c r="D18" s="46">
        <f>'G-1'!D18+'G-2'!D18+'G-3'!D18</f>
        <v>26</v>
      </c>
      <c r="E18" s="46">
        <f>'G-1'!E18+'G-2'!E18+'G-3'!E18</f>
        <v>9</v>
      </c>
      <c r="F18" s="6">
        <f t="shared" si="0"/>
        <v>646.5</v>
      </c>
      <c r="G18" s="2">
        <f t="shared" si="3"/>
        <v>2529</v>
      </c>
      <c r="H18" s="19" t="s">
        <v>20</v>
      </c>
      <c r="I18" s="46">
        <f>'G-1'!I18+'G-2'!I18+'G-3'!I18</f>
        <v>63</v>
      </c>
      <c r="J18" s="46">
        <f>'G-1'!J18+'G-2'!J18+'G-3'!J18</f>
        <v>491</v>
      </c>
      <c r="K18" s="46">
        <f>'G-1'!K18+'G-2'!K18+'G-3'!K18</f>
        <v>18</v>
      </c>
      <c r="L18" s="46">
        <f>'G-1'!L18+'G-2'!L18+'G-3'!L18</f>
        <v>21</v>
      </c>
      <c r="M18" s="6">
        <f t="shared" si="1"/>
        <v>611</v>
      </c>
      <c r="N18" s="2">
        <f t="shared" si="4"/>
        <v>2267.5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59</v>
      </c>
      <c r="C19" s="47">
        <f>'G-1'!C19+'G-2'!C19+'G-3'!C19</f>
        <v>540</v>
      </c>
      <c r="D19" s="47">
        <f>'G-1'!D19+'G-2'!D19+'G-3'!D19</f>
        <v>19</v>
      </c>
      <c r="E19" s="47">
        <f>'G-1'!E19+'G-2'!E19+'G-3'!E19</f>
        <v>9</v>
      </c>
      <c r="F19" s="7">
        <f t="shared" si="0"/>
        <v>630</v>
      </c>
      <c r="G19" s="3">
        <f t="shared" si="3"/>
        <v>2534.5</v>
      </c>
      <c r="H19" s="20" t="s">
        <v>22</v>
      </c>
      <c r="I19" s="46">
        <f>'G-1'!I19+'G-2'!I19+'G-3'!I19</f>
        <v>72</v>
      </c>
      <c r="J19" s="46">
        <f>'G-1'!J19+'G-2'!J19+'G-3'!J19</f>
        <v>464</v>
      </c>
      <c r="K19" s="46">
        <f>'G-1'!K19+'G-2'!K19+'G-3'!K19</f>
        <v>13</v>
      </c>
      <c r="L19" s="46">
        <f>'G-1'!L19+'G-2'!L19+'G-3'!L19</f>
        <v>14</v>
      </c>
      <c r="M19" s="6">
        <f t="shared" si="1"/>
        <v>561</v>
      </c>
      <c r="N19" s="2">
        <f>M16+M17+M18+M19</f>
        <v>2285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60</v>
      </c>
      <c r="C20" s="45">
        <f>'G-1'!C20+'G-2'!C20+'G-3'!C20</f>
        <v>545</v>
      </c>
      <c r="D20" s="45">
        <f>'G-1'!D20+'G-2'!D20+'G-3'!D20</f>
        <v>16</v>
      </c>
      <c r="E20" s="45">
        <f>'G-1'!E20+'G-2'!E20+'G-3'!E20</f>
        <v>8</v>
      </c>
      <c r="F20" s="8">
        <f t="shared" si="0"/>
        <v>627</v>
      </c>
      <c r="G20" s="35"/>
      <c r="H20" s="19" t="s">
        <v>24</v>
      </c>
      <c r="I20" s="46">
        <f>'G-1'!I20+'G-2'!I20+'G-3'!I20</f>
        <v>60</v>
      </c>
      <c r="J20" s="46">
        <f>'G-1'!J20+'G-2'!J20+'G-3'!J20</f>
        <v>497</v>
      </c>
      <c r="K20" s="46">
        <f>'G-1'!K20+'G-2'!K20+'G-3'!K20</f>
        <v>20</v>
      </c>
      <c r="L20" s="46">
        <f>'G-1'!L20+'G-2'!L20+'G-3'!L20</f>
        <v>17</v>
      </c>
      <c r="M20" s="8">
        <f t="shared" si="1"/>
        <v>609.5</v>
      </c>
      <c r="N20" s="2">
        <f>M17+M18+M19+M20</f>
        <v>2381.5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62</v>
      </c>
      <c r="C21" s="45">
        <f>'G-1'!C21+'G-2'!C21+'G-3'!C21</f>
        <v>548</v>
      </c>
      <c r="D21" s="45">
        <f>'G-1'!D21+'G-2'!D21+'G-3'!D21</f>
        <v>16</v>
      </c>
      <c r="E21" s="45">
        <f>'G-1'!E21+'G-2'!E21+'G-3'!E21</f>
        <v>13</v>
      </c>
      <c r="F21" s="6">
        <f t="shared" si="0"/>
        <v>643.5</v>
      </c>
      <c r="G21" s="36"/>
      <c r="H21" s="20" t="s">
        <v>25</v>
      </c>
      <c r="I21" s="46">
        <f>'G-1'!I21+'G-2'!I21+'G-3'!I21</f>
        <v>76</v>
      </c>
      <c r="J21" s="46">
        <f>'G-1'!J21+'G-2'!J21+'G-3'!J21</f>
        <v>573</v>
      </c>
      <c r="K21" s="46">
        <f>'G-1'!K21+'G-2'!K21+'G-3'!K21</f>
        <v>23</v>
      </c>
      <c r="L21" s="46">
        <f>'G-1'!L21+'G-2'!L21+'G-3'!L21</f>
        <v>17</v>
      </c>
      <c r="M21" s="6">
        <f t="shared" si="1"/>
        <v>699.5</v>
      </c>
      <c r="N21" s="2">
        <f>M18+M19+M20+M21</f>
        <v>2481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69</v>
      </c>
      <c r="C22" s="45">
        <f>'G-1'!C22+'G-2'!C22+'G-3'!C22</f>
        <v>559</v>
      </c>
      <c r="D22" s="45">
        <f>'G-1'!D22+'G-2'!D22+'G-3'!D22</f>
        <v>13</v>
      </c>
      <c r="E22" s="45">
        <f>'G-1'!E22+'G-2'!E22+'G-3'!E22</f>
        <v>17</v>
      </c>
      <c r="F22" s="6">
        <f t="shared" si="0"/>
        <v>662</v>
      </c>
      <c r="G22" s="2"/>
      <c r="H22" s="21" t="s">
        <v>26</v>
      </c>
      <c r="I22" s="46">
        <f>'G-1'!I22+'G-2'!I22+'G-3'!I22</f>
        <v>82</v>
      </c>
      <c r="J22" s="46">
        <f>'G-1'!J22+'G-2'!J22+'G-3'!J22</f>
        <v>565</v>
      </c>
      <c r="K22" s="46">
        <f>'G-1'!K22+'G-2'!K22+'G-3'!K22</f>
        <v>19</v>
      </c>
      <c r="L22" s="46">
        <f>'G-1'!L22+'G-2'!L22+'G-3'!L22</f>
        <v>23</v>
      </c>
      <c r="M22" s="6">
        <f t="shared" si="1"/>
        <v>701.5</v>
      </c>
      <c r="N22" s="3">
        <f>M19+M20+M21+M22</f>
        <v>2571.5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2683.5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2673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2880.5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65</v>
      </c>
      <c r="G24" s="88"/>
      <c r="H24" s="186"/>
      <c r="I24" s="187"/>
      <c r="J24" s="82" t="s">
        <v>73</v>
      </c>
      <c r="K24" s="86"/>
      <c r="L24" s="86"/>
      <c r="M24" s="87" t="s">
        <v>75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5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7" t="s">
        <v>111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8" t="s">
        <v>112</v>
      </c>
      <c r="B4" s="238"/>
      <c r="C4" s="239" t="s">
        <v>60</v>
      </c>
      <c r="D4" s="239"/>
      <c r="E4" s="239"/>
      <c r="F4" s="110"/>
      <c r="G4" s="106"/>
      <c r="H4" s="106"/>
      <c r="I4" s="106"/>
      <c r="J4" s="106"/>
    </row>
    <row r="5" spans="1:10" x14ac:dyDescent="0.2">
      <c r="A5" s="168" t="s">
        <v>56</v>
      </c>
      <c r="B5" s="168"/>
      <c r="C5" s="240" t="str">
        <f>'G-1'!D5</f>
        <v>CALLE 45 X CARRERA 20</v>
      </c>
      <c r="D5" s="240"/>
      <c r="E5" s="240"/>
      <c r="F5" s="111"/>
      <c r="G5" s="112"/>
      <c r="H5" s="103" t="s">
        <v>53</v>
      </c>
      <c r="I5" s="241">
        <f>'G-1'!L5</f>
        <v>4520</v>
      </c>
      <c r="J5" s="241"/>
    </row>
    <row r="6" spans="1:10" x14ac:dyDescent="0.2">
      <c r="A6" s="168" t="s">
        <v>113</v>
      </c>
      <c r="B6" s="168"/>
      <c r="C6" s="226" t="s">
        <v>152</v>
      </c>
      <c r="D6" s="226"/>
      <c r="E6" s="226"/>
      <c r="F6" s="111"/>
      <c r="G6" s="112"/>
      <c r="H6" s="103" t="s">
        <v>58</v>
      </c>
      <c r="I6" s="227">
        <f>'G-1'!S6</f>
        <v>44203</v>
      </c>
      <c r="J6" s="227"/>
    </row>
    <row r="7" spans="1:10" x14ac:dyDescent="0.2">
      <c r="A7" s="113"/>
      <c r="B7" s="113"/>
      <c r="C7" s="228"/>
      <c r="D7" s="228"/>
      <c r="E7" s="228"/>
      <c r="F7" s="228"/>
      <c r="G7" s="110"/>
      <c r="H7" s="114"/>
      <c r="I7" s="115"/>
      <c r="J7" s="106"/>
    </row>
    <row r="8" spans="1:10" x14ac:dyDescent="0.2">
      <c r="A8" s="229" t="s">
        <v>114</v>
      </c>
      <c r="B8" s="231" t="s">
        <v>115</v>
      </c>
      <c r="C8" s="229" t="s">
        <v>116</v>
      </c>
      <c r="D8" s="231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3" t="s">
        <v>122</v>
      </c>
      <c r="J8" s="235" t="s">
        <v>123</v>
      </c>
    </row>
    <row r="9" spans="1:10" x14ac:dyDescent="0.2">
      <c r="A9" s="230"/>
      <c r="B9" s="232"/>
      <c r="C9" s="230"/>
      <c r="D9" s="232"/>
      <c r="E9" s="119" t="s">
        <v>52</v>
      </c>
      <c r="F9" s="120" t="s">
        <v>0</v>
      </c>
      <c r="G9" s="121" t="s">
        <v>2</v>
      </c>
      <c r="H9" s="120" t="s">
        <v>3</v>
      </c>
      <c r="I9" s="234"/>
      <c r="J9" s="236"/>
    </row>
    <row r="10" spans="1:10" x14ac:dyDescent="0.2">
      <c r="A10" s="220" t="s">
        <v>124</v>
      </c>
      <c r="B10" s="223">
        <v>3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1"/>
      <c r="B11" s="224"/>
      <c r="C11" s="122" t="s">
        <v>126</v>
      </c>
      <c r="D11" s="125" t="s">
        <v>127</v>
      </c>
      <c r="E11" s="126">
        <f>'G-1'!B14+'G-1'!B15</f>
        <v>8</v>
      </c>
      <c r="F11" s="126">
        <f>'G-1'!C14+'G-1'!C15</f>
        <v>369</v>
      </c>
      <c r="G11" s="126">
        <f>'G-1'!D14+'G-1'!D15</f>
        <v>27</v>
      </c>
      <c r="H11" s="126">
        <f>'G-1'!E14+'G-1'!E15</f>
        <v>7</v>
      </c>
      <c r="I11" s="126">
        <f t="shared" ref="I11:I45" si="0">E11*0.5+F11+G11*2+H11*2.5</f>
        <v>444.5</v>
      </c>
      <c r="J11" s="127">
        <f>IF(I11=0,"0,00",I11/SUM(I10:I12)*100)</f>
        <v>100</v>
      </c>
    </row>
    <row r="12" spans="1:10" x14ac:dyDescent="0.2">
      <c r="A12" s="221"/>
      <c r="B12" s="224"/>
      <c r="C12" s="128" t="s">
        <v>136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21"/>
      <c r="B13" s="224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1"/>
      <c r="B14" s="224"/>
      <c r="C14" s="122" t="s">
        <v>129</v>
      </c>
      <c r="D14" s="125" t="s">
        <v>127</v>
      </c>
      <c r="E14" s="126">
        <f>'G-1'!I11+'G-1'!I12</f>
        <v>31</v>
      </c>
      <c r="F14" s="126">
        <f>'G-1'!J11+'G-1'!J12</f>
        <v>467</v>
      </c>
      <c r="G14" s="126">
        <f>'G-1'!K11+'G-1'!K12</f>
        <v>15</v>
      </c>
      <c r="H14" s="126">
        <f>'G-1'!L11+'G-1'!L12</f>
        <v>7</v>
      </c>
      <c r="I14" s="126">
        <f t="shared" si="0"/>
        <v>530</v>
      </c>
      <c r="J14" s="127">
        <f>IF(I14=0,"0,00",I14/SUM(I13:I15)*100)</f>
        <v>100</v>
      </c>
    </row>
    <row r="15" spans="1:10" x14ac:dyDescent="0.2">
      <c r="A15" s="221"/>
      <c r="B15" s="224"/>
      <c r="C15" s="128" t="s">
        <v>137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21"/>
      <c r="B16" s="224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1"/>
      <c r="B17" s="224"/>
      <c r="C17" s="122" t="s">
        <v>130</v>
      </c>
      <c r="D17" s="125" t="s">
        <v>127</v>
      </c>
      <c r="E17" s="126">
        <f>'G-1'!P12+'G-1'!P13</f>
        <v>17</v>
      </c>
      <c r="F17" s="126">
        <f>'G-1'!Q12+'G-1'!Q13</f>
        <v>477</v>
      </c>
      <c r="G17" s="126">
        <f>'G-1'!R12+'G-1'!R13</f>
        <v>33</v>
      </c>
      <c r="H17" s="126">
        <f>'G-1'!S12+'G-1'!S13</f>
        <v>8</v>
      </c>
      <c r="I17" s="126">
        <f t="shared" si="0"/>
        <v>571.5</v>
      </c>
      <c r="J17" s="127">
        <f>IF(I17=0,"0,00",I17/SUM(I16:I18)*100)</f>
        <v>100</v>
      </c>
    </row>
    <row r="18" spans="1:10" x14ac:dyDescent="0.2">
      <c r="A18" s="222"/>
      <c r="B18" s="225"/>
      <c r="C18" s="133" t="s">
        <v>138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20" t="s">
        <v>131</v>
      </c>
      <c r="B19" s="223">
        <v>3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1"/>
      <c r="B20" s="224"/>
      <c r="C20" s="122" t="s">
        <v>126</v>
      </c>
      <c r="D20" s="125" t="s">
        <v>127</v>
      </c>
      <c r="E20" s="126">
        <v>15</v>
      </c>
      <c r="F20" s="126">
        <v>463</v>
      </c>
      <c r="G20" s="126">
        <v>17</v>
      </c>
      <c r="H20" s="126">
        <v>17</v>
      </c>
      <c r="I20" s="126">
        <f t="shared" si="0"/>
        <v>547</v>
      </c>
      <c r="J20" s="127">
        <f>IF(I20=0,"0,00",I20/SUM(I19:I21)*100)</f>
        <v>91.471571906354512</v>
      </c>
    </row>
    <row r="21" spans="1:10" x14ac:dyDescent="0.2">
      <c r="A21" s="221"/>
      <c r="B21" s="224"/>
      <c r="C21" s="128" t="s">
        <v>139</v>
      </c>
      <c r="D21" s="129" t="s">
        <v>128</v>
      </c>
      <c r="E21" s="74">
        <v>2</v>
      </c>
      <c r="F21" s="74">
        <v>50</v>
      </c>
      <c r="G21" s="74">
        <v>0</v>
      </c>
      <c r="H21" s="74">
        <v>0</v>
      </c>
      <c r="I21" s="130">
        <f t="shared" si="0"/>
        <v>51</v>
      </c>
      <c r="J21" s="131">
        <f>IF(I21=0,"0,00",I21/SUM(I19:I21)*100)</f>
        <v>8.5284280936454842</v>
      </c>
    </row>
    <row r="22" spans="1:10" x14ac:dyDescent="0.2">
      <c r="A22" s="221"/>
      <c r="B22" s="224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1"/>
      <c r="B23" s="224"/>
      <c r="C23" s="122" t="s">
        <v>129</v>
      </c>
      <c r="D23" s="125" t="s">
        <v>127</v>
      </c>
      <c r="E23" s="126">
        <v>3</v>
      </c>
      <c r="F23" s="126">
        <v>492</v>
      </c>
      <c r="G23" s="126">
        <v>24</v>
      </c>
      <c r="H23" s="126">
        <v>19</v>
      </c>
      <c r="I23" s="126">
        <f t="shared" si="0"/>
        <v>589</v>
      </c>
      <c r="J23" s="127">
        <f>IF(I23=0,"0,00",I23/SUM(I22:I24)*100)</f>
        <v>91.673151750972764</v>
      </c>
    </row>
    <row r="24" spans="1:10" x14ac:dyDescent="0.2">
      <c r="A24" s="221"/>
      <c r="B24" s="224"/>
      <c r="C24" s="128" t="s">
        <v>140</v>
      </c>
      <c r="D24" s="129" t="s">
        <v>128</v>
      </c>
      <c r="E24" s="74">
        <v>3</v>
      </c>
      <c r="F24" s="74">
        <v>47</v>
      </c>
      <c r="G24" s="74">
        <v>0</v>
      </c>
      <c r="H24" s="74">
        <v>2</v>
      </c>
      <c r="I24" s="130">
        <f t="shared" si="0"/>
        <v>53.5</v>
      </c>
      <c r="J24" s="131">
        <f>IF(I24=0,"0,00",I24/SUM(I22:I24)*100)</f>
        <v>8.3268482490272362</v>
      </c>
    </row>
    <row r="25" spans="1:10" x14ac:dyDescent="0.2">
      <c r="A25" s="221"/>
      <c r="B25" s="224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1"/>
      <c r="B26" s="224"/>
      <c r="C26" s="122" t="s">
        <v>130</v>
      </c>
      <c r="D26" s="125" t="s">
        <v>127</v>
      </c>
      <c r="E26" s="126">
        <v>25</v>
      </c>
      <c r="F26" s="126">
        <v>412</v>
      </c>
      <c r="G26" s="126">
        <v>23</v>
      </c>
      <c r="H26" s="126">
        <v>5</v>
      </c>
      <c r="I26" s="126">
        <f t="shared" si="0"/>
        <v>483</v>
      </c>
      <c r="J26" s="127">
        <f>IF(I26=0,"0,00",I26/SUM(I25:I27)*100)</f>
        <v>89.444444444444443</v>
      </c>
    </row>
    <row r="27" spans="1:10" x14ac:dyDescent="0.2">
      <c r="A27" s="222"/>
      <c r="B27" s="225"/>
      <c r="C27" s="133" t="s">
        <v>141</v>
      </c>
      <c r="D27" s="129" t="s">
        <v>128</v>
      </c>
      <c r="E27" s="74">
        <v>0</v>
      </c>
      <c r="F27" s="74">
        <v>52</v>
      </c>
      <c r="G27" s="74">
        <v>0</v>
      </c>
      <c r="H27" s="74">
        <v>2</v>
      </c>
      <c r="I27" s="130">
        <f t="shared" si="0"/>
        <v>57</v>
      </c>
      <c r="J27" s="131">
        <f>IF(I27=0,"0,00",I27/SUM(I25:I27)*100)</f>
        <v>10.555555555555555</v>
      </c>
    </row>
    <row r="28" spans="1:10" x14ac:dyDescent="0.2">
      <c r="A28" s="220" t="s">
        <v>132</v>
      </c>
      <c r="B28" s="223">
        <v>1</v>
      </c>
      <c r="C28" s="134"/>
      <c r="D28" s="123" t="s">
        <v>125</v>
      </c>
      <c r="E28" s="75">
        <v>2</v>
      </c>
      <c r="F28" s="75">
        <v>20</v>
      </c>
      <c r="G28" s="75">
        <v>0</v>
      </c>
      <c r="H28" s="75">
        <v>1</v>
      </c>
      <c r="I28" s="75">
        <f t="shared" si="0"/>
        <v>23.5</v>
      </c>
      <c r="J28" s="124">
        <f>IF(I28=0,"0,00",I28/SUM(I28:I30)*100)</f>
        <v>8.9694656488549622</v>
      </c>
    </row>
    <row r="29" spans="1:10" x14ac:dyDescent="0.2">
      <c r="A29" s="221"/>
      <c r="B29" s="224"/>
      <c r="C29" s="122" t="s">
        <v>126</v>
      </c>
      <c r="D29" s="125" t="s">
        <v>127</v>
      </c>
      <c r="E29" s="126">
        <v>97</v>
      </c>
      <c r="F29" s="126">
        <v>127</v>
      </c>
      <c r="G29" s="126">
        <v>1</v>
      </c>
      <c r="H29" s="126">
        <v>7</v>
      </c>
      <c r="I29" s="126">
        <f t="shared" si="0"/>
        <v>195</v>
      </c>
      <c r="J29" s="127">
        <f>IF(I29=0,"0,00",I29/SUM(I28:I30)*100)</f>
        <v>74.427480916030532</v>
      </c>
    </row>
    <row r="30" spans="1:10" x14ac:dyDescent="0.2">
      <c r="A30" s="221"/>
      <c r="B30" s="224"/>
      <c r="C30" s="128" t="s">
        <v>142</v>
      </c>
      <c r="D30" s="129" t="s">
        <v>128</v>
      </c>
      <c r="E30" s="74">
        <v>0</v>
      </c>
      <c r="F30" s="74">
        <v>39</v>
      </c>
      <c r="G30" s="74">
        <v>1</v>
      </c>
      <c r="H30" s="74">
        <v>1</v>
      </c>
      <c r="I30" s="130">
        <f t="shared" si="0"/>
        <v>43.5</v>
      </c>
      <c r="J30" s="131">
        <f>IF(I30=0,"0,00",I30/SUM(I28:I30)*100)</f>
        <v>16.603053435114504</v>
      </c>
    </row>
    <row r="31" spans="1:10" x14ac:dyDescent="0.2">
      <c r="A31" s="221"/>
      <c r="B31" s="224"/>
      <c r="C31" s="132"/>
      <c r="D31" s="123" t="s">
        <v>125</v>
      </c>
      <c r="E31" s="75">
        <v>1</v>
      </c>
      <c r="F31" s="75">
        <v>22</v>
      </c>
      <c r="G31" s="75">
        <v>0</v>
      </c>
      <c r="H31" s="75">
        <v>0</v>
      </c>
      <c r="I31" s="75">
        <f t="shared" si="0"/>
        <v>22.5</v>
      </c>
      <c r="J31" s="124">
        <f>IF(I31=0,"0,00",I31/SUM(I31:I33)*100)</f>
        <v>9.1277890466531435</v>
      </c>
    </row>
    <row r="32" spans="1:10" x14ac:dyDescent="0.2">
      <c r="A32" s="221"/>
      <c r="B32" s="224"/>
      <c r="C32" s="122" t="s">
        <v>129</v>
      </c>
      <c r="D32" s="125" t="s">
        <v>127</v>
      </c>
      <c r="E32" s="126">
        <v>102</v>
      </c>
      <c r="F32" s="126">
        <v>115</v>
      </c>
      <c r="G32" s="126">
        <v>0</v>
      </c>
      <c r="H32" s="126">
        <v>5</v>
      </c>
      <c r="I32" s="126">
        <f t="shared" si="0"/>
        <v>178.5</v>
      </c>
      <c r="J32" s="127">
        <f>IF(I32=0,"0,00",I32/SUM(I31:I33)*100)</f>
        <v>72.41379310344827</v>
      </c>
    </row>
    <row r="33" spans="1:10" x14ac:dyDescent="0.2">
      <c r="A33" s="221"/>
      <c r="B33" s="224"/>
      <c r="C33" s="128" t="s">
        <v>143</v>
      </c>
      <c r="D33" s="129" t="s">
        <v>128</v>
      </c>
      <c r="E33" s="74">
        <v>0</v>
      </c>
      <c r="F33" s="74">
        <v>43</v>
      </c>
      <c r="G33" s="74">
        <v>0</v>
      </c>
      <c r="H33" s="74">
        <v>1</v>
      </c>
      <c r="I33" s="130">
        <f t="shared" si="0"/>
        <v>45.5</v>
      </c>
      <c r="J33" s="131">
        <f>IF(I33=0,"0,00",I33/SUM(I31:I33)*100)</f>
        <v>18.458417849898581</v>
      </c>
    </row>
    <row r="34" spans="1:10" x14ac:dyDescent="0.2">
      <c r="A34" s="221"/>
      <c r="B34" s="224"/>
      <c r="C34" s="132"/>
      <c r="D34" s="123" t="s">
        <v>125</v>
      </c>
      <c r="E34" s="75">
        <v>0</v>
      </c>
      <c r="F34" s="75">
        <v>25</v>
      </c>
      <c r="G34" s="75">
        <v>0</v>
      </c>
      <c r="H34" s="75">
        <v>0</v>
      </c>
      <c r="I34" s="75">
        <f t="shared" si="0"/>
        <v>25</v>
      </c>
      <c r="J34" s="124">
        <f>IF(I34=0,"0,00",I34/SUM(I34:I36)*100)</f>
        <v>9.1407678244972583</v>
      </c>
    </row>
    <row r="35" spans="1:10" x14ac:dyDescent="0.2">
      <c r="A35" s="221"/>
      <c r="B35" s="224"/>
      <c r="C35" s="122" t="s">
        <v>130</v>
      </c>
      <c r="D35" s="125" t="s">
        <v>127</v>
      </c>
      <c r="E35" s="126">
        <v>102</v>
      </c>
      <c r="F35" s="126">
        <v>137</v>
      </c>
      <c r="G35" s="126">
        <v>1</v>
      </c>
      <c r="H35" s="126">
        <v>5</v>
      </c>
      <c r="I35" s="126">
        <f t="shared" si="0"/>
        <v>202.5</v>
      </c>
      <c r="J35" s="127">
        <f>IF(I35=0,"0,00",I35/SUM(I34:I36)*100)</f>
        <v>74.040219378427778</v>
      </c>
    </row>
    <row r="36" spans="1:10" x14ac:dyDescent="0.2">
      <c r="A36" s="222"/>
      <c r="B36" s="225"/>
      <c r="C36" s="133" t="s">
        <v>144</v>
      </c>
      <c r="D36" s="129" t="s">
        <v>128</v>
      </c>
      <c r="E36" s="74">
        <v>0</v>
      </c>
      <c r="F36" s="74">
        <v>46</v>
      </c>
      <c r="G36" s="74">
        <v>0</v>
      </c>
      <c r="H36" s="74">
        <v>0</v>
      </c>
      <c r="I36" s="130">
        <f t="shared" si="0"/>
        <v>46</v>
      </c>
      <c r="J36" s="131">
        <f>IF(I36=0,"0,00",I36/SUM(I34:I36)*100)</f>
        <v>16.819012797074954</v>
      </c>
    </row>
    <row r="37" spans="1:10" x14ac:dyDescent="0.2">
      <c r="A37" s="220" t="s">
        <v>133</v>
      </c>
      <c r="B37" s="223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1"/>
      <c r="B38" s="224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21"/>
      <c r="B39" s="224"/>
      <c r="C39" s="128" t="s">
        <v>145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21"/>
      <c r="B40" s="224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1"/>
      <c r="B41" s="224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21"/>
      <c r="B42" s="224"/>
      <c r="C42" s="128" t="s">
        <v>146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21"/>
      <c r="B43" s="224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1"/>
      <c r="B44" s="224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22"/>
      <c r="B45" s="225"/>
      <c r="C45" s="133" t="s">
        <v>147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O17" sqref="O17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9" width="5.28515625" bestFit="1" customWidth="1"/>
    <col min="10" max="10" width="5.5703125" bestFit="1" customWidth="1"/>
    <col min="11" max="11" width="5" bestFit="1" customWidth="1"/>
    <col min="12" max="12" width="3.140625" customWidth="1"/>
    <col min="13" max="20" width="4.7109375" customWidth="1"/>
    <col min="21" max="21" width="6" customWidth="1"/>
    <col min="22" max="25" width="4.7109375" customWidth="1"/>
    <col min="26" max="26" width="5.14062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0" width="4.7109375" customWidth="1"/>
    <col min="41" max="41" width="5.14062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9" t="s">
        <v>94</v>
      </c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9" t="s">
        <v>95</v>
      </c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9" t="s">
        <v>96</v>
      </c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5" t="s">
        <v>97</v>
      </c>
      <c r="B8" s="245"/>
      <c r="C8" s="244" t="s">
        <v>98</v>
      </c>
      <c r="D8" s="244"/>
      <c r="E8" s="244"/>
      <c r="F8" s="244"/>
      <c r="G8" s="244"/>
      <c r="H8" s="244"/>
      <c r="I8" s="92"/>
      <c r="J8" s="92"/>
      <c r="K8" s="92"/>
      <c r="L8" s="245" t="s">
        <v>99</v>
      </c>
      <c r="M8" s="245"/>
      <c r="N8" s="245"/>
      <c r="O8" s="244" t="str">
        <f>'G-1'!D5</f>
        <v>CALLE 45 X CARRERA 20</v>
      </c>
      <c r="P8" s="244"/>
      <c r="Q8" s="244"/>
      <c r="R8" s="244"/>
      <c r="S8" s="244"/>
      <c r="T8" s="92"/>
      <c r="U8" s="92"/>
      <c r="V8" s="245" t="s">
        <v>100</v>
      </c>
      <c r="W8" s="245"/>
      <c r="X8" s="245"/>
      <c r="Y8" s="244">
        <f>'G-1'!L5</f>
        <v>4520</v>
      </c>
      <c r="Z8" s="244"/>
      <c r="AA8" s="244"/>
      <c r="AB8" s="92"/>
      <c r="AC8" s="92"/>
      <c r="AD8" s="92"/>
      <c r="AE8" s="92"/>
      <c r="AF8" s="92"/>
      <c r="AG8" s="92"/>
      <c r="AH8" s="245" t="s">
        <v>101</v>
      </c>
      <c r="AI8" s="245"/>
      <c r="AJ8" s="246">
        <f>'G-1'!S6</f>
        <v>44203</v>
      </c>
      <c r="AK8" s="246"/>
      <c r="AL8" s="246"/>
      <c r="AM8" s="246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8" t="s">
        <v>47</v>
      </c>
      <c r="E10" s="248"/>
      <c r="F10" s="248"/>
      <c r="G10" s="248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8" t="s">
        <v>135</v>
      </c>
      <c r="T10" s="248"/>
      <c r="U10" s="248"/>
      <c r="V10" s="248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8" t="s">
        <v>49</v>
      </c>
      <c r="AI10" s="248"/>
      <c r="AJ10" s="248"/>
      <c r="AK10" s="248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7" t="s">
        <v>103</v>
      </c>
      <c r="U12" s="247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834</v>
      </c>
      <c r="AV12" s="97">
        <f t="shared" si="0"/>
        <v>873.5</v>
      </c>
      <c r="AW12" s="97">
        <f t="shared" si="0"/>
        <v>896.5</v>
      </c>
      <c r="AX12" s="97">
        <f t="shared" si="0"/>
        <v>862.5</v>
      </c>
      <c r="AY12" s="97">
        <f t="shared" si="0"/>
        <v>874</v>
      </c>
      <c r="AZ12" s="97">
        <f t="shared" si="0"/>
        <v>873.5</v>
      </c>
      <c r="BA12" s="97">
        <f t="shared" si="0"/>
        <v>839</v>
      </c>
      <c r="BB12" s="97"/>
      <c r="BC12" s="97"/>
      <c r="BD12" s="97"/>
      <c r="BE12" s="97">
        <f t="shared" ref="BE12:BQ12" si="1">P14</f>
        <v>889.5</v>
      </c>
      <c r="BF12" s="97">
        <f t="shared" si="1"/>
        <v>1006.5</v>
      </c>
      <c r="BG12" s="97">
        <f t="shared" si="1"/>
        <v>1011.5</v>
      </c>
      <c r="BH12" s="97">
        <f t="shared" si="1"/>
        <v>974.5</v>
      </c>
      <c r="BI12" s="97">
        <f t="shared" si="1"/>
        <v>907.5</v>
      </c>
      <c r="BJ12" s="97">
        <f t="shared" si="1"/>
        <v>769</v>
      </c>
      <c r="BK12" s="97">
        <f t="shared" si="1"/>
        <v>727.5</v>
      </c>
      <c r="BL12" s="97">
        <f t="shared" si="1"/>
        <v>734.5</v>
      </c>
      <c r="BM12" s="97">
        <f t="shared" si="1"/>
        <v>766</v>
      </c>
      <c r="BN12" s="97">
        <f t="shared" si="1"/>
        <v>760</v>
      </c>
      <c r="BO12" s="97">
        <f t="shared" si="1"/>
        <v>796.5</v>
      </c>
      <c r="BP12" s="97">
        <f t="shared" si="1"/>
        <v>862</v>
      </c>
      <c r="BQ12" s="97">
        <f t="shared" si="1"/>
        <v>876</v>
      </c>
      <c r="BR12" s="97"/>
      <c r="BS12" s="97"/>
      <c r="BT12" s="97"/>
      <c r="BU12" s="97">
        <f t="shared" ref="BU12:CC12" si="2">AG14</f>
        <v>1124</v>
      </c>
      <c r="BV12" s="97">
        <f t="shared" si="2"/>
        <v>837.5</v>
      </c>
      <c r="BW12" s="97">
        <f t="shared" si="2"/>
        <v>571.5</v>
      </c>
      <c r="BX12" s="97">
        <f t="shared" si="2"/>
        <v>284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175.5</v>
      </c>
      <c r="C13" s="149">
        <f>'G-1'!F11</f>
        <v>206.5</v>
      </c>
      <c r="D13" s="149">
        <f>'G-1'!F12</f>
        <v>203</v>
      </c>
      <c r="E13" s="149">
        <f>'G-1'!F13</f>
        <v>249</v>
      </c>
      <c r="F13" s="149">
        <f>'G-1'!F14</f>
        <v>215</v>
      </c>
      <c r="G13" s="149">
        <f>'G-1'!F15</f>
        <v>229.5</v>
      </c>
      <c r="H13" s="149">
        <f>'G-1'!F16</f>
        <v>169</v>
      </c>
      <c r="I13" s="149">
        <f>'G-1'!F17</f>
        <v>260.5</v>
      </c>
      <c r="J13" s="149">
        <f>'G-1'!F18</f>
        <v>214.5</v>
      </c>
      <c r="K13" s="149">
        <f>'G-1'!F19</f>
        <v>195</v>
      </c>
      <c r="L13" s="150"/>
      <c r="M13" s="149">
        <f>'G-1'!F20</f>
        <v>198.5</v>
      </c>
      <c r="N13" s="149">
        <f>'G-1'!F21</f>
        <v>209.5</v>
      </c>
      <c r="O13" s="149">
        <f>'G-1'!F22</f>
        <v>228</v>
      </c>
      <c r="P13" s="149">
        <f>'G-1'!M10</f>
        <v>253.5</v>
      </c>
      <c r="Q13" s="149">
        <f>'G-1'!M11</f>
        <v>315.5</v>
      </c>
      <c r="R13" s="149">
        <f>'G-1'!M12</f>
        <v>214.5</v>
      </c>
      <c r="S13" s="149">
        <f>'G-1'!M13</f>
        <v>191</v>
      </c>
      <c r="T13" s="149">
        <f>'G-1'!M14</f>
        <v>186.5</v>
      </c>
      <c r="U13" s="149">
        <f>'G-1'!M15</f>
        <v>177</v>
      </c>
      <c r="V13" s="149">
        <f>'G-1'!M16</f>
        <v>173</v>
      </c>
      <c r="W13" s="149">
        <f>'G-1'!M17</f>
        <v>198</v>
      </c>
      <c r="X13" s="149">
        <f>'G-1'!M18</f>
        <v>218</v>
      </c>
      <c r="Y13" s="149">
        <f>'G-1'!M19</f>
        <v>171</v>
      </c>
      <c r="Z13" s="149">
        <f>'G-1'!M20</f>
        <v>209.5</v>
      </c>
      <c r="AA13" s="149">
        <f>'G-1'!M21</f>
        <v>263.5</v>
      </c>
      <c r="AB13" s="149">
        <f>'G-1'!M22</f>
        <v>232</v>
      </c>
      <c r="AC13" s="150"/>
      <c r="AD13" s="149">
        <f>'G-1'!T10</f>
        <v>286.5</v>
      </c>
      <c r="AE13" s="149">
        <f>'G-1'!T11</f>
        <v>266</v>
      </c>
      <c r="AF13" s="149">
        <f>'G-1'!T12</f>
        <v>287.5</v>
      </c>
      <c r="AG13" s="149">
        <f>'G-1'!T13</f>
        <v>284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834</v>
      </c>
      <c r="F14" s="149">
        <f t="shared" ref="F14:K14" si="3">C13+D13+E13+F13</f>
        <v>873.5</v>
      </c>
      <c r="G14" s="149">
        <f t="shared" si="3"/>
        <v>896.5</v>
      </c>
      <c r="H14" s="149">
        <f t="shared" si="3"/>
        <v>862.5</v>
      </c>
      <c r="I14" s="149">
        <f t="shared" si="3"/>
        <v>874</v>
      </c>
      <c r="J14" s="149">
        <f t="shared" si="3"/>
        <v>873.5</v>
      </c>
      <c r="K14" s="149">
        <f t="shared" si="3"/>
        <v>839</v>
      </c>
      <c r="L14" s="150"/>
      <c r="M14" s="149"/>
      <c r="N14" s="149"/>
      <c r="O14" s="149"/>
      <c r="P14" s="149">
        <f>M13+N13+O13+P13</f>
        <v>889.5</v>
      </c>
      <c r="Q14" s="149">
        <f t="shared" ref="Q14:AB14" si="4">N13+O13+P13+Q13</f>
        <v>1006.5</v>
      </c>
      <c r="R14" s="149">
        <f t="shared" si="4"/>
        <v>1011.5</v>
      </c>
      <c r="S14" s="149">
        <f t="shared" si="4"/>
        <v>974.5</v>
      </c>
      <c r="T14" s="149">
        <f t="shared" si="4"/>
        <v>907.5</v>
      </c>
      <c r="U14" s="149">
        <f t="shared" si="4"/>
        <v>769</v>
      </c>
      <c r="V14" s="149">
        <f t="shared" si="4"/>
        <v>727.5</v>
      </c>
      <c r="W14" s="149">
        <f t="shared" si="4"/>
        <v>734.5</v>
      </c>
      <c r="X14" s="149">
        <f t="shared" si="4"/>
        <v>766</v>
      </c>
      <c r="Y14" s="149">
        <f t="shared" si="4"/>
        <v>760</v>
      </c>
      <c r="Z14" s="149">
        <f t="shared" si="4"/>
        <v>796.5</v>
      </c>
      <c r="AA14" s="149">
        <f t="shared" si="4"/>
        <v>862</v>
      </c>
      <c r="AB14" s="149">
        <f t="shared" si="4"/>
        <v>876</v>
      </c>
      <c r="AC14" s="150"/>
      <c r="AD14" s="149"/>
      <c r="AE14" s="149"/>
      <c r="AF14" s="149"/>
      <c r="AG14" s="149">
        <f>AD13+AE13+AF13+AG13</f>
        <v>1124</v>
      </c>
      <c r="AH14" s="149">
        <f t="shared" ref="AH14:AO14" si="5">AE13+AF13+AG13+AH13</f>
        <v>837.5</v>
      </c>
      <c r="AI14" s="149">
        <f t="shared" si="5"/>
        <v>571.5</v>
      </c>
      <c r="AJ14" s="149">
        <f t="shared" si="5"/>
        <v>284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1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1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1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1" t="s">
        <v>151</v>
      </c>
      <c r="B16" s="162">
        <f>MAX(B14:K14)</f>
        <v>896.5</v>
      </c>
      <c r="C16" s="152" t="s">
        <v>107</v>
      </c>
      <c r="D16" s="163">
        <f>+B16*D15</f>
        <v>0</v>
      </c>
      <c r="E16" s="152"/>
      <c r="F16" s="152" t="s">
        <v>108</v>
      </c>
      <c r="G16" s="163">
        <f>+B16*G15</f>
        <v>896.5</v>
      </c>
      <c r="H16" s="152"/>
      <c r="I16" s="152" t="s">
        <v>109</v>
      </c>
      <c r="J16" s="163">
        <f>+B16*J15</f>
        <v>0</v>
      </c>
      <c r="K16" s="154"/>
      <c r="L16" s="148"/>
      <c r="M16" s="162">
        <f>MAX(M14:AB14)</f>
        <v>1011.5</v>
      </c>
      <c r="N16" s="152"/>
      <c r="O16" s="152" t="s">
        <v>107</v>
      </c>
      <c r="P16" s="164">
        <f>+M16*P15</f>
        <v>0</v>
      </c>
      <c r="Q16" s="152"/>
      <c r="R16" s="152"/>
      <c r="S16" s="152"/>
      <c r="T16" s="152" t="s">
        <v>108</v>
      </c>
      <c r="U16" s="164">
        <f>+M16*U15</f>
        <v>1011.5</v>
      </c>
      <c r="V16" s="152"/>
      <c r="W16" s="152"/>
      <c r="X16" s="152"/>
      <c r="Y16" s="152" t="s">
        <v>109</v>
      </c>
      <c r="Z16" s="164">
        <f>+M16*Z15</f>
        <v>0</v>
      </c>
      <c r="AA16" s="152"/>
      <c r="AB16" s="154"/>
      <c r="AC16" s="148"/>
      <c r="AD16" s="162">
        <f>MAX(AD14:AO14)</f>
        <v>1124</v>
      </c>
      <c r="AE16" s="152" t="s">
        <v>107</v>
      </c>
      <c r="AF16" s="163">
        <f>+AD16*AF15</f>
        <v>0</v>
      </c>
      <c r="AG16" s="152"/>
      <c r="AH16" s="152"/>
      <c r="AI16" s="152"/>
      <c r="AJ16" s="152" t="s">
        <v>108</v>
      </c>
      <c r="AK16" s="163">
        <f>+AD16*AK15</f>
        <v>1124</v>
      </c>
      <c r="AL16" s="152"/>
      <c r="AM16" s="152"/>
      <c r="AN16" s="152" t="s">
        <v>109</v>
      </c>
      <c r="AO16" s="165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2" t="s">
        <v>103</v>
      </c>
      <c r="U17" s="242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>
        <f>'G-2'!F10</f>
        <v>336.5</v>
      </c>
      <c r="C18" s="149">
        <f>'G-2'!F11</f>
        <v>362.5</v>
      </c>
      <c r="D18" s="149">
        <f>'G-2'!F12</f>
        <v>335</v>
      </c>
      <c r="E18" s="149">
        <f>'G-2'!F13</f>
        <v>302</v>
      </c>
      <c r="F18" s="149">
        <f>'G-2'!F14</f>
        <v>302.5</v>
      </c>
      <c r="G18" s="149">
        <f>'G-2'!F15</f>
        <v>273</v>
      </c>
      <c r="H18" s="149">
        <f>'G-2'!F16</f>
        <v>298.5</v>
      </c>
      <c r="I18" s="149">
        <f>'G-2'!F17</f>
        <v>313.5</v>
      </c>
      <c r="J18" s="149">
        <f>'G-2'!F18</f>
        <v>312</v>
      </c>
      <c r="K18" s="149">
        <f>'G-2'!F19</f>
        <v>328.5</v>
      </c>
      <c r="L18" s="150"/>
      <c r="M18" s="149">
        <f>'G-2'!F20</f>
        <v>306</v>
      </c>
      <c r="N18" s="149">
        <f>'G-2'!F21</f>
        <v>300</v>
      </c>
      <c r="O18" s="149">
        <f>'G-2'!F22</f>
        <v>313</v>
      </c>
      <c r="P18" s="149">
        <f>'G-2'!M10</f>
        <v>240.5</v>
      </c>
      <c r="Q18" s="149">
        <f>'G-2'!M11</f>
        <v>281.5</v>
      </c>
      <c r="R18" s="149">
        <f>'G-2'!M12</f>
        <v>325.5</v>
      </c>
      <c r="S18" s="149">
        <f>'G-2'!M13</f>
        <v>284</v>
      </c>
      <c r="T18" s="149">
        <f>'G-2'!M14</f>
        <v>261</v>
      </c>
      <c r="U18" s="149">
        <f>'G-2'!M15</f>
        <v>257</v>
      </c>
      <c r="V18" s="149">
        <f>'G-2'!M16</f>
        <v>246</v>
      </c>
      <c r="W18" s="149">
        <f>'G-2'!M17</f>
        <v>309.5</v>
      </c>
      <c r="X18" s="149">
        <f>'G-2'!M18</f>
        <v>298</v>
      </c>
      <c r="Y18" s="149">
        <f>'G-2'!M19</f>
        <v>251.5</v>
      </c>
      <c r="Z18" s="149">
        <f>'G-2'!M20</f>
        <v>283</v>
      </c>
      <c r="AA18" s="149">
        <f>'G-2'!M21</f>
        <v>323.5</v>
      </c>
      <c r="AB18" s="149">
        <f>'G-2'!M22</f>
        <v>335.5</v>
      </c>
      <c r="AC18" s="150"/>
      <c r="AD18" s="149">
        <f>'G-2'!T10</f>
        <v>347.5</v>
      </c>
      <c r="AE18" s="149">
        <f>'G-2'!T11</f>
        <v>331</v>
      </c>
      <c r="AF18" s="149">
        <f>'G-2'!T12</f>
        <v>259.5</v>
      </c>
      <c r="AG18" s="149">
        <f>'G-2'!T13</f>
        <v>280.5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1336</v>
      </c>
      <c r="AV18" s="101">
        <f t="shared" si="6"/>
        <v>1302</v>
      </c>
      <c r="AW18" s="101">
        <f t="shared" si="6"/>
        <v>1212.5</v>
      </c>
      <c r="AX18" s="101">
        <f t="shared" si="6"/>
        <v>1176</v>
      </c>
      <c r="AY18" s="101">
        <f t="shared" si="6"/>
        <v>1187.5</v>
      </c>
      <c r="AZ18" s="101">
        <f t="shared" si="6"/>
        <v>1197</v>
      </c>
      <c r="BA18" s="101">
        <f t="shared" si="6"/>
        <v>1252.5</v>
      </c>
      <c r="BB18" s="101"/>
      <c r="BC18" s="101"/>
      <c r="BD18" s="101"/>
      <c r="BE18" s="101">
        <f t="shared" ref="BE18:BQ18" si="7">P19</f>
        <v>1159.5</v>
      </c>
      <c r="BF18" s="101">
        <f t="shared" si="7"/>
        <v>1135</v>
      </c>
      <c r="BG18" s="101">
        <f t="shared" si="7"/>
        <v>1160.5</v>
      </c>
      <c r="BH18" s="101">
        <f t="shared" si="7"/>
        <v>1131.5</v>
      </c>
      <c r="BI18" s="101">
        <f t="shared" si="7"/>
        <v>1152</v>
      </c>
      <c r="BJ18" s="101">
        <f t="shared" si="7"/>
        <v>1127.5</v>
      </c>
      <c r="BK18" s="101">
        <f t="shared" si="7"/>
        <v>1048</v>
      </c>
      <c r="BL18" s="101">
        <f t="shared" si="7"/>
        <v>1073.5</v>
      </c>
      <c r="BM18" s="101">
        <f t="shared" si="7"/>
        <v>1110.5</v>
      </c>
      <c r="BN18" s="101">
        <f t="shared" si="7"/>
        <v>1105</v>
      </c>
      <c r="BO18" s="101">
        <f t="shared" si="7"/>
        <v>1142</v>
      </c>
      <c r="BP18" s="101">
        <f t="shared" si="7"/>
        <v>1156</v>
      </c>
      <c r="BQ18" s="101">
        <f t="shared" si="7"/>
        <v>1193.5</v>
      </c>
      <c r="BR18" s="101"/>
      <c r="BS18" s="101"/>
      <c r="BT18" s="101"/>
      <c r="BU18" s="101">
        <f t="shared" ref="BU18:CC18" si="8">AG19</f>
        <v>1218.5</v>
      </c>
      <c r="BV18" s="101">
        <f t="shared" si="8"/>
        <v>871</v>
      </c>
      <c r="BW18" s="101">
        <f t="shared" si="8"/>
        <v>540</v>
      </c>
      <c r="BX18" s="101">
        <f t="shared" si="8"/>
        <v>280.5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1336</v>
      </c>
      <c r="F19" s="149">
        <f t="shared" ref="F19:K19" si="9">C18+D18+E18+F18</f>
        <v>1302</v>
      </c>
      <c r="G19" s="149">
        <f t="shared" si="9"/>
        <v>1212.5</v>
      </c>
      <c r="H19" s="149">
        <f t="shared" si="9"/>
        <v>1176</v>
      </c>
      <c r="I19" s="149">
        <f t="shared" si="9"/>
        <v>1187.5</v>
      </c>
      <c r="J19" s="149">
        <f t="shared" si="9"/>
        <v>1197</v>
      </c>
      <c r="K19" s="149">
        <f t="shared" si="9"/>
        <v>1252.5</v>
      </c>
      <c r="L19" s="150"/>
      <c r="M19" s="149"/>
      <c r="N19" s="149"/>
      <c r="O19" s="149"/>
      <c r="P19" s="149">
        <f>M18+N18+O18+P18</f>
        <v>1159.5</v>
      </c>
      <c r="Q19" s="149">
        <f t="shared" ref="Q19:AB19" si="10">N18+O18+P18+Q18</f>
        <v>1135</v>
      </c>
      <c r="R19" s="149">
        <f t="shared" si="10"/>
        <v>1160.5</v>
      </c>
      <c r="S19" s="149">
        <f t="shared" si="10"/>
        <v>1131.5</v>
      </c>
      <c r="T19" s="149">
        <f t="shared" si="10"/>
        <v>1152</v>
      </c>
      <c r="U19" s="149">
        <f t="shared" si="10"/>
        <v>1127.5</v>
      </c>
      <c r="V19" s="149">
        <f t="shared" si="10"/>
        <v>1048</v>
      </c>
      <c r="W19" s="149">
        <f t="shared" si="10"/>
        <v>1073.5</v>
      </c>
      <c r="X19" s="149">
        <f t="shared" si="10"/>
        <v>1110.5</v>
      </c>
      <c r="Y19" s="149">
        <f t="shared" si="10"/>
        <v>1105</v>
      </c>
      <c r="Z19" s="149">
        <f t="shared" si="10"/>
        <v>1142</v>
      </c>
      <c r="AA19" s="149">
        <f t="shared" si="10"/>
        <v>1156</v>
      </c>
      <c r="AB19" s="149">
        <f t="shared" si="10"/>
        <v>1193.5</v>
      </c>
      <c r="AC19" s="150"/>
      <c r="AD19" s="149"/>
      <c r="AE19" s="149"/>
      <c r="AF19" s="149"/>
      <c r="AG19" s="149">
        <f>AD18+AE18+AF18+AG18</f>
        <v>1218.5</v>
      </c>
      <c r="AH19" s="149">
        <f t="shared" ref="AH19:AO19" si="11">AE18+AF18+AG18+AH18</f>
        <v>871</v>
      </c>
      <c r="AI19" s="149">
        <f t="shared" si="11"/>
        <v>540</v>
      </c>
      <c r="AJ19" s="149">
        <f t="shared" si="11"/>
        <v>280.5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0.9147157190635451</v>
      </c>
      <c r="H20" s="152"/>
      <c r="I20" s="152" t="s">
        <v>109</v>
      </c>
      <c r="J20" s="153">
        <f>DIRECCIONALIDAD!J21/100</f>
        <v>8.5284280936454848E-2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0.91673151750972759</v>
      </c>
      <c r="V20" s="152"/>
      <c r="W20" s="152"/>
      <c r="X20" s="152"/>
      <c r="Y20" s="152" t="s">
        <v>109</v>
      </c>
      <c r="Z20" s="153">
        <f>DIRECCIONALIDAD!J24/100</f>
        <v>8.3268482490272355E-2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0.89444444444444438</v>
      </c>
      <c r="AL20" s="152"/>
      <c r="AM20" s="152"/>
      <c r="AN20" s="152" t="s">
        <v>109</v>
      </c>
      <c r="AO20" s="155">
        <f>DIRECCIONALIDAD!J27/100</f>
        <v>0.10555555555555556</v>
      </c>
      <c r="AP20" s="92"/>
      <c r="AQ20" s="92"/>
      <c r="AR20" s="92"/>
      <c r="AS20" s="92"/>
      <c r="AT20" s="92"/>
      <c r="AU20" s="92">
        <f t="shared" ref="AU20:BA20" si="15">E24</f>
        <v>513.5</v>
      </c>
      <c r="AV20" s="92">
        <f t="shared" si="15"/>
        <v>504</v>
      </c>
      <c r="AW20" s="92">
        <f t="shared" si="15"/>
        <v>480</v>
      </c>
      <c r="AX20" s="92">
        <f t="shared" si="15"/>
        <v>478.5</v>
      </c>
      <c r="AY20" s="92">
        <f t="shared" si="15"/>
        <v>454.5</v>
      </c>
      <c r="AZ20" s="92">
        <f t="shared" si="15"/>
        <v>458.5</v>
      </c>
      <c r="BA20" s="92">
        <f t="shared" si="15"/>
        <v>443</v>
      </c>
      <c r="BB20" s="92"/>
      <c r="BC20" s="92"/>
      <c r="BD20" s="92"/>
      <c r="BE20" s="92">
        <f t="shared" ref="BE20:BQ20" si="16">P24</f>
        <v>505.5</v>
      </c>
      <c r="BF20" s="92">
        <f t="shared" si="16"/>
        <v>508</v>
      </c>
      <c r="BG20" s="92">
        <f t="shared" si="16"/>
        <v>501</v>
      </c>
      <c r="BH20" s="92">
        <f t="shared" si="16"/>
        <v>500.5</v>
      </c>
      <c r="BI20" s="92">
        <f t="shared" si="16"/>
        <v>483</v>
      </c>
      <c r="BJ20" s="92">
        <f t="shared" si="16"/>
        <v>467.5</v>
      </c>
      <c r="BK20" s="92">
        <f t="shared" si="16"/>
        <v>434.5</v>
      </c>
      <c r="BL20" s="92">
        <f t="shared" si="16"/>
        <v>406.5</v>
      </c>
      <c r="BM20" s="92">
        <f t="shared" si="16"/>
        <v>391</v>
      </c>
      <c r="BN20" s="92">
        <f t="shared" si="16"/>
        <v>420</v>
      </c>
      <c r="BO20" s="92">
        <f t="shared" si="16"/>
        <v>443</v>
      </c>
      <c r="BP20" s="92">
        <f t="shared" si="16"/>
        <v>463</v>
      </c>
      <c r="BQ20" s="92">
        <f t="shared" si="16"/>
        <v>502</v>
      </c>
      <c r="BR20" s="92"/>
      <c r="BS20" s="92"/>
      <c r="BT20" s="92"/>
      <c r="BU20" s="92">
        <f t="shared" ref="BU20:CC20" si="17">AG24</f>
        <v>538</v>
      </c>
      <c r="BV20" s="92">
        <f t="shared" si="17"/>
        <v>412</v>
      </c>
      <c r="BW20" s="92">
        <f t="shared" si="17"/>
        <v>273.5</v>
      </c>
      <c r="BX20" s="92">
        <f t="shared" si="17"/>
        <v>132.5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1" t="s">
        <v>151</v>
      </c>
      <c r="B21" s="162">
        <f>MAX(B19:K19)</f>
        <v>1336</v>
      </c>
      <c r="C21" s="152" t="s">
        <v>107</v>
      </c>
      <c r="D21" s="163">
        <f>+B21*D20</f>
        <v>0</v>
      </c>
      <c r="E21" s="152"/>
      <c r="F21" s="152" t="s">
        <v>108</v>
      </c>
      <c r="G21" s="163">
        <f>+B21*G20</f>
        <v>1222.0602006688962</v>
      </c>
      <c r="H21" s="152"/>
      <c r="I21" s="152" t="s">
        <v>109</v>
      </c>
      <c r="J21" s="163">
        <f>+B21*J20</f>
        <v>113.93979933110367</v>
      </c>
      <c r="K21" s="154"/>
      <c r="L21" s="148"/>
      <c r="M21" s="162">
        <f>MAX(M19:AB19)</f>
        <v>1193.5</v>
      </c>
      <c r="N21" s="152"/>
      <c r="O21" s="152" t="s">
        <v>107</v>
      </c>
      <c r="P21" s="164">
        <f>+M21*P20</f>
        <v>0</v>
      </c>
      <c r="Q21" s="152"/>
      <c r="R21" s="152"/>
      <c r="S21" s="152"/>
      <c r="T21" s="152" t="s">
        <v>108</v>
      </c>
      <c r="U21" s="164">
        <f>+M21*U20</f>
        <v>1094.1190661478599</v>
      </c>
      <c r="V21" s="152"/>
      <c r="W21" s="152"/>
      <c r="X21" s="152"/>
      <c r="Y21" s="152" t="s">
        <v>109</v>
      </c>
      <c r="Z21" s="164">
        <f>+M21*Z20</f>
        <v>99.38093385214006</v>
      </c>
      <c r="AA21" s="152"/>
      <c r="AB21" s="154"/>
      <c r="AC21" s="148"/>
      <c r="AD21" s="162">
        <f>MAX(AD19:AO19)</f>
        <v>1218.5</v>
      </c>
      <c r="AE21" s="152" t="s">
        <v>107</v>
      </c>
      <c r="AF21" s="163">
        <f>+AD21*AF20</f>
        <v>0</v>
      </c>
      <c r="AG21" s="152"/>
      <c r="AH21" s="152"/>
      <c r="AI21" s="152"/>
      <c r="AJ21" s="152" t="s">
        <v>108</v>
      </c>
      <c r="AK21" s="163">
        <f>+AD21*AK20</f>
        <v>1089.8805555555555</v>
      </c>
      <c r="AL21" s="152"/>
      <c r="AM21" s="152"/>
      <c r="AN21" s="152" t="s">
        <v>109</v>
      </c>
      <c r="AO21" s="165">
        <f>+AD21*AO20</f>
        <v>128.61944444444444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2" t="s">
        <v>103</v>
      </c>
      <c r="U22" s="242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2683.5</v>
      </c>
      <c r="AV22" s="92">
        <f t="shared" si="18"/>
        <v>2679.5</v>
      </c>
      <c r="AW22" s="92">
        <f t="shared" si="18"/>
        <v>2589</v>
      </c>
      <c r="AX22" s="92">
        <f t="shared" si="18"/>
        <v>2517</v>
      </c>
      <c r="AY22" s="92">
        <f t="shared" si="18"/>
        <v>2516</v>
      </c>
      <c r="AZ22" s="92">
        <f t="shared" si="18"/>
        <v>2529</v>
      </c>
      <c r="BA22" s="92">
        <f t="shared" si="18"/>
        <v>2534.5</v>
      </c>
      <c r="BB22" s="92"/>
      <c r="BC22" s="92"/>
      <c r="BD22" s="92"/>
      <c r="BE22" s="92">
        <f t="shared" ref="BE22:BQ22" si="19">P34</f>
        <v>2554.5</v>
      </c>
      <c r="BF22" s="92">
        <f t="shared" si="19"/>
        <v>2649.5</v>
      </c>
      <c r="BG22" s="92">
        <f t="shared" si="19"/>
        <v>2673</v>
      </c>
      <c r="BH22" s="92">
        <f t="shared" si="19"/>
        <v>2606.5</v>
      </c>
      <c r="BI22" s="92">
        <f t="shared" si="19"/>
        <v>2542.5</v>
      </c>
      <c r="BJ22" s="92">
        <f t="shared" si="19"/>
        <v>2364</v>
      </c>
      <c r="BK22" s="92">
        <f t="shared" si="19"/>
        <v>2210</v>
      </c>
      <c r="BL22" s="92">
        <f t="shared" si="19"/>
        <v>2214.5</v>
      </c>
      <c r="BM22" s="92">
        <f t="shared" si="19"/>
        <v>2267.5</v>
      </c>
      <c r="BN22" s="92">
        <f t="shared" si="19"/>
        <v>2285</v>
      </c>
      <c r="BO22" s="92">
        <f t="shared" si="19"/>
        <v>2381.5</v>
      </c>
      <c r="BP22" s="92">
        <f t="shared" si="19"/>
        <v>2481</v>
      </c>
      <c r="BQ22" s="92">
        <f t="shared" si="19"/>
        <v>2571.5</v>
      </c>
      <c r="BR22" s="92"/>
      <c r="BS22" s="92"/>
      <c r="BT22" s="92"/>
      <c r="BU22" s="92">
        <f t="shared" ref="BU22:CC22" si="20">AG34</f>
        <v>2880.5</v>
      </c>
      <c r="BV22" s="92">
        <f t="shared" si="20"/>
        <v>2120.5</v>
      </c>
      <c r="BW22" s="92">
        <f t="shared" si="20"/>
        <v>1385</v>
      </c>
      <c r="BX22" s="92">
        <f t="shared" si="20"/>
        <v>697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125.5</v>
      </c>
      <c r="C23" s="149">
        <f>'G-3'!F11</f>
        <v>146</v>
      </c>
      <c r="D23" s="149">
        <f>'G-3'!F12</f>
        <v>114</v>
      </c>
      <c r="E23" s="149">
        <f>'G-3'!F13</f>
        <v>128</v>
      </c>
      <c r="F23" s="149">
        <f>'G-3'!F14</f>
        <v>116</v>
      </c>
      <c r="G23" s="149">
        <f>'G-3'!F15</f>
        <v>122</v>
      </c>
      <c r="H23" s="149">
        <f>'G-3'!F16</f>
        <v>112.5</v>
      </c>
      <c r="I23" s="149">
        <f>'G-3'!F17</f>
        <v>104</v>
      </c>
      <c r="J23" s="149">
        <f>'G-3'!F18</f>
        <v>120</v>
      </c>
      <c r="K23" s="149">
        <f>'G-3'!F19</f>
        <v>106.5</v>
      </c>
      <c r="L23" s="150"/>
      <c r="M23" s="149">
        <f>'G-3'!F20</f>
        <v>122.5</v>
      </c>
      <c r="N23" s="149">
        <f>'G-3'!F21</f>
        <v>134</v>
      </c>
      <c r="O23" s="149">
        <f>'G-3'!F22</f>
        <v>121</v>
      </c>
      <c r="P23" s="149">
        <f>'G-3'!M10</f>
        <v>128</v>
      </c>
      <c r="Q23" s="149">
        <f>'G-3'!M11</f>
        <v>125</v>
      </c>
      <c r="R23" s="149">
        <f>'G-3'!M12</f>
        <v>127</v>
      </c>
      <c r="S23" s="149">
        <f>'G-3'!M13</f>
        <v>120.5</v>
      </c>
      <c r="T23" s="149">
        <f>'G-3'!M14</f>
        <v>110.5</v>
      </c>
      <c r="U23" s="149">
        <f>'G-3'!M15</f>
        <v>109.5</v>
      </c>
      <c r="V23" s="149">
        <f>'G-3'!M16</f>
        <v>94</v>
      </c>
      <c r="W23" s="149">
        <f>'G-3'!M17</f>
        <v>92.5</v>
      </c>
      <c r="X23" s="149">
        <f>'G-3'!M18</f>
        <v>95</v>
      </c>
      <c r="Y23" s="149">
        <f>'G-3'!M19</f>
        <v>138.5</v>
      </c>
      <c r="Z23" s="149">
        <f>'G-3'!M20</f>
        <v>117</v>
      </c>
      <c r="AA23" s="149">
        <f>'G-3'!M21</f>
        <v>112.5</v>
      </c>
      <c r="AB23" s="149">
        <f>'G-3'!M22</f>
        <v>134</v>
      </c>
      <c r="AC23" s="150"/>
      <c r="AD23" s="149">
        <f>'G-3'!T10</f>
        <v>126</v>
      </c>
      <c r="AE23" s="149">
        <f>'G-3'!T11</f>
        <v>138.5</v>
      </c>
      <c r="AF23" s="149">
        <f>'G-3'!T12</f>
        <v>141</v>
      </c>
      <c r="AG23" s="149">
        <f>'G-3'!T13</f>
        <v>132.5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513.5</v>
      </c>
      <c r="F24" s="149">
        <f t="shared" ref="F24:K24" si="21">C23+D23+E23+F23</f>
        <v>504</v>
      </c>
      <c r="G24" s="149">
        <f t="shared" si="21"/>
        <v>480</v>
      </c>
      <c r="H24" s="149">
        <f t="shared" si="21"/>
        <v>478.5</v>
      </c>
      <c r="I24" s="149">
        <f t="shared" si="21"/>
        <v>454.5</v>
      </c>
      <c r="J24" s="149">
        <f t="shared" si="21"/>
        <v>458.5</v>
      </c>
      <c r="K24" s="149">
        <f t="shared" si="21"/>
        <v>443</v>
      </c>
      <c r="L24" s="150"/>
      <c r="M24" s="149"/>
      <c r="N24" s="149"/>
      <c r="O24" s="149"/>
      <c r="P24" s="149">
        <f>M23+N23+O23+P23</f>
        <v>505.5</v>
      </c>
      <c r="Q24" s="149">
        <f t="shared" ref="Q24:AB24" si="22">N23+O23+P23+Q23</f>
        <v>508</v>
      </c>
      <c r="R24" s="149">
        <f t="shared" si="22"/>
        <v>501</v>
      </c>
      <c r="S24" s="149">
        <f t="shared" si="22"/>
        <v>500.5</v>
      </c>
      <c r="T24" s="149">
        <f t="shared" si="22"/>
        <v>483</v>
      </c>
      <c r="U24" s="149">
        <f t="shared" si="22"/>
        <v>467.5</v>
      </c>
      <c r="V24" s="149">
        <f t="shared" si="22"/>
        <v>434.5</v>
      </c>
      <c r="W24" s="149">
        <f t="shared" si="22"/>
        <v>406.5</v>
      </c>
      <c r="X24" s="149">
        <f t="shared" si="22"/>
        <v>391</v>
      </c>
      <c r="Y24" s="149">
        <f t="shared" si="22"/>
        <v>420</v>
      </c>
      <c r="Z24" s="149">
        <f t="shared" si="22"/>
        <v>443</v>
      </c>
      <c r="AA24" s="149">
        <f t="shared" si="22"/>
        <v>463</v>
      </c>
      <c r="AB24" s="149">
        <f t="shared" si="22"/>
        <v>502</v>
      </c>
      <c r="AC24" s="150"/>
      <c r="AD24" s="149"/>
      <c r="AE24" s="149"/>
      <c r="AF24" s="149"/>
      <c r="AG24" s="149">
        <f>AD23+AE23+AF23+AG23</f>
        <v>538</v>
      </c>
      <c r="AH24" s="149">
        <f t="shared" ref="AH24:AO24" si="23">AE23+AF23+AG23+AH23</f>
        <v>412</v>
      </c>
      <c r="AI24" s="149">
        <f t="shared" si="23"/>
        <v>273.5</v>
      </c>
      <c r="AJ24" s="149">
        <f t="shared" si="23"/>
        <v>132.5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8.9694656488549629E-2</v>
      </c>
      <c r="E25" s="152"/>
      <c r="F25" s="152" t="s">
        <v>108</v>
      </c>
      <c r="G25" s="153">
        <f>DIRECCIONALIDAD!J29/100</f>
        <v>0.74427480916030531</v>
      </c>
      <c r="H25" s="152"/>
      <c r="I25" s="152" t="s">
        <v>109</v>
      </c>
      <c r="J25" s="153">
        <f>DIRECCIONALIDAD!J30/100</f>
        <v>0.16603053435114504</v>
      </c>
      <c r="K25" s="154"/>
      <c r="L25" s="148"/>
      <c r="M25" s="151"/>
      <c r="N25" s="152"/>
      <c r="O25" s="152" t="s">
        <v>107</v>
      </c>
      <c r="P25" s="153">
        <f>DIRECCIONALIDAD!J31/100</f>
        <v>9.1277890466531439E-2</v>
      </c>
      <c r="Q25" s="152"/>
      <c r="R25" s="152"/>
      <c r="S25" s="152"/>
      <c r="T25" s="152" t="s">
        <v>108</v>
      </c>
      <c r="U25" s="153">
        <f>DIRECCIONALIDAD!J32/100</f>
        <v>0.72413793103448265</v>
      </c>
      <c r="V25" s="152"/>
      <c r="W25" s="152"/>
      <c r="X25" s="152"/>
      <c r="Y25" s="152" t="s">
        <v>109</v>
      </c>
      <c r="Z25" s="153">
        <f>DIRECCIONALIDAD!J33/100</f>
        <v>0.18458417849898581</v>
      </c>
      <c r="AA25" s="152"/>
      <c r="AB25" s="152"/>
      <c r="AC25" s="148"/>
      <c r="AD25" s="151"/>
      <c r="AE25" s="152" t="s">
        <v>107</v>
      </c>
      <c r="AF25" s="153">
        <f>DIRECCIONALIDAD!J34/100</f>
        <v>9.140767824497259E-2</v>
      </c>
      <c r="AG25" s="152"/>
      <c r="AH25" s="152"/>
      <c r="AI25" s="152"/>
      <c r="AJ25" s="152" t="s">
        <v>108</v>
      </c>
      <c r="AK25" s="153">
        <f>DIRECCIONALIDAD!J35/100</f>
        <v>0.74040219378427774</v>
      </c>
      <c r="AL25" s="152"/>
      <c r="AM25" s="152"/>
      <c r="AN25" s="152" t="s">
        <v>109</v>
      </c>
      <c r="AO25" s="153">
        <f>DIRECCIONALIDAD!J36/100</f>
        <v>0.16819012797074953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1" t="s">
        <v>151</v>
      </c>
      <c r="B26" s="162">
        <f>MAX(B24:K24)</f>
        <v>513.5</v>
      </c>
      <c r="C26" s="152" t="s">
        <v>107</v>
      </c>
      <c r="D26" s="163">
        <f>+B26*D25</f>
        <v>46.058206106870237</v>
      </c>
      <c r="E26" s="152"/>
      <c r="F26" s="152" t="s">
        <v>108</v>
      </c>
      <c r="G26" s="163">
        <f>+B26*G25</f>
        <v>382.18511450381675</v>
      </c>
      <c r="H26" s="152"/>
      <c r="I26" s="152" t="s">
        <v>109</v>
      </c>
      <c r="J26" s="163">
        <f>+B26*J25</f>
        <v>85.256679389312978</v>
      </c>
      <c r="K26" s="154"/>
      <c r="L26" s="148"/>
      <c r="M26" s="162">
        <f>MAX(M24:AB24)</f>
        <v>508</v>
      </c>
      <c r="N26" s="152"/>
      <c r="O26" s="152" t="s">
        <v>107</v>
      </c>
      <c r="P26" s="164">
        <f>+M26*P25</f>
        <v>46.369168356997974</v>
      </c>
      <c r="Q26" s="152"/>
      <c r="R26" s="152"/>
      <c r="S26" s="152"/>
      <c r="T26" s="152" t="s">
        <v>108</v>
      </c>
      <c r="U26" s="164">
        <f>+M26*U25</f>
        <v>367.86206896551721</v>
      </c>
      <c r="V26" s="152"/>
      <c r="W26" s="152"/>
      <c r="X26" s="152"/>
      <c r="Y26" s="152" t="s">
        <v>109</v>
      </c>
      <c r="Z26" s="164">
        <f>+M26*Z25</f>
        <v>93.768762677484787</v>
      </c>
      <c r="AA26" s="152"/>
      <c r="AB26" s="154"/>
      <c r="AC26" s="148"/>
      <c r="AD26" s="162">
        <f>MAX(AD24:AO24)</f>
        <v>538</v>
      </c>
      <c r="AE26" s="152" t="s">
        <v>107</v>
      </c>
      <c r="AF26" s="163">
        <f>+AD26*AF25</f>
        <v>49.177330895795251</v>
      </c>
      <c r="AG26" s="152"/>
      <c r="AH26" s="152"/>
      <c r="AI26" s="152"/>
      <c r="AJ26" s="152" t="s">
        <v>108</v>
      </c>
      <c r="AK26" s="163">
        <f>+AD26*AK25</f>
        <v>398.33638025594144</v>
      </c>
      <c r="AL26" s="152"/>
      <c r="AM26" s="152"/>
      <c r="AN26" s="152" t="s">
        <v>109</v>
      </c>
      <c r="AO26" s="165">
        <f>+AD26*AO25</f>
        <v>90.486288848263243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2" t="s">
        <v>103</v>
      </c>
      <c r="U27" s="242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50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50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f>DIRECCIONALIDAD!J37/100</f>
        <v>0</v>
      </c>
      <c r="E30" s="152"/>
      <c r="F30" s="152" t="s">
        <v>108</v>
      </c>
      <c r="G30" s="153">
        <f>DIRECCIONALIDAD!J38/100</f>
        <v>0</v>
      </c>
      <c r="H30" s="152"/>
      <c r="I30" s="152" t="s">
        <v>109</v>
      </c>
      <c r="J30" s="153">
        <f>DIRECCIONALIDAD!J39/100</f>
        <v>0</v>
      </c>
      <c r="K30" s="154"/>
      <c r="L30" s="148"/>
      <c r="M30" s="151"/>
      <c r="N30" s="152"/>
      <c r="O30" s="152" t="s">
        <v>107</v>
      </c>
      <c r="P30" s="153">
        <f>DIRECCIONALIDAD!J40/100</f>
        <v>0</v>
      </c>
      <c r="Q30" s="152"/>
      <c r="R30" s="152"/>
      <c r="S30" s="152"/>
      <c r="T30" s="152" t="s">
        <v>108</v>
      </c>
      <c r="U30" s="153">
        <f>DIRECCIONALIDAD!J41/100</f>
        <v>0</v>
      </c>
      <c r="V30" s="152"/>
      <c r="W30" s="152"/>
      <c r="X30" s="152"/>
      <c r="Y30" s="152" t="s">
        <v>109</v>
      </c>
      <c r="Z30" s="153">
        <f>DIRECCIONALIDAD!J42/100</f>
        <v>0</v>
      </c>
      <c r="AA30" s="152"/>
      <c r="AB30" s="154"/>
      <c r="AC30" s="148"/>
      <c r="AD30" s="151"/>
      <c r="AE30" s="152" t="s">
        <v>107</v>
      </c>
      <c r="AF30" s="153">
        <f>DIRECCIONALIDAD!J43/100</f>
        <v>0</v>
      </c>
      <c r="AG30" s="152"/>
      <c r="AH30" s="152"/>
      <c r="AI30" s="152"/>
      <c r="AJ30" s="152" t="s">
        <v>108</v>
      </c>
      <c r="AK30" s="153">
        <f>DIRECCIONALIDAD!J44/100</f>
        <v>0</v>
      </c>
      <c r="AL30" s="152"/>
      <c r="AM30" s="152"/>
      <c r="AN30" s="152" t="s">
        <v>109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1" t="s">
        <v>151</v>
      </c>
      <c r="B31" s="162">
        <f>MAX(B29:K29)</f>
        <v>0</v>
      </c>
      <c r="C31" s="152" t="s">
        <v>107</v>
      </c>
      <c r="D31" s="163">
        <f>+B31*D30</f>
        <v>0</v>
      </c>
      <c r="E31" s="152"/>
      <c r="F31" s="152" t="s">
        <v>108</v>
      </c>
      <c r="G31" s="163">
        <f>+B31*G30</f>
        <v>0</v>
      </c>
      <c r="H31" s="152"/>
      <c r="I31" s="152" t="s">
        <v>109</v>
      </c>
      <c r="J31" s="163">
        <f>+B31*J30</f>
        <v>0</v>
      </c>
      <c r="K31" s="154"/>
      <c r="L31" s="148"/>
      <c r="M31" s="162">
        <f>MAX(M29:AB29)</f>
        <v>0</v>
      </c>
      <c r="N31" s="152"/>
      <c r="O31" s="152" t="s">
        <v>107</v>
      </c>
      <c r="P31" s="164">
        <f>+M31*P30</f>
        <v>0</v>
      </c>
      <c r="Q31" s="152"/>
      <c r="R31" s="152"/>
      <c r="S31" s="152"/>
      <c r="T31" s="152" t="s">
        <v>108</v>
      </c>
      <c r="U31" s="164">
        <f>+M31*U30</f>
        <v>0</v>
      </c>
      <c r="V31" s="152"/>
      <c r="W31" s="152"/>
      <c r="X31" s="152"/>
      <c r="Y31" s="152" t="s">
        <v>109</v>
      </c>
      <c r="Z31" s="164">
        <f>+M31*Z30</f>
        <v>0</v>
      </c>
      <c r="AA31" s="152"/>
      <c r="AB31" s="154"/>
      <c r="AC31" s="148"/>
      <c r="AD31" s="162">
        <f>MAX(AD29:AO29)</f>
        <v>0</v>
      </c>
      <c r="AE31" s="152" t="s">
        <v>107</v>
      </c>
      <c r="AF31" s="163">
        <f>+AD31*AF30</f>
        <v>0</v>
      </c>
      <c r="AG31" s="152"/>
      <c r="AH31" s="152"/>
      <c r="AI31" s="152"/>
      <c r="AJ31" s="152" t="s">
        <v>108</v>
      </c>
      <c r="AK31" s="163">
        <f>+AD31*AK30</f>
        <v>0</v>
      </c>
      <c r="AL31" s="152"/>
      <c r="AM31" s="152"/>
      <c r="AN31" s="152" t="s">
        <v>109</v>
      </c>
      <c r="AO31" s="165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2" t="s">
        <v>103</v>
      </c>
      <c r="U32" s="242"/>
      <c r="V32" s="147" t="s">
        <v>110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104</v>
      </c>
      <c r="B33" s="149">
        <f>B13+B18+B23+B28</f>
        <v>637.5</v>
      </c>
      <c r="C33" s="149">
        <f t="shared" ref="C33:K33" si="24">C13+C18+C23+C28</f>
        <v>715</v>
      </c>
      <c r="D33" s="149">
        <f t="shared" si="24"/>
        <v>652</v>
      </c>
      <c r="E33" s="149">
        <f t="shared" si="24"/>
        <v>679</v>
      </c>
      <c r="F33" s="149">
        <f t="shared" si="24"/>
        <v>633.5</v>
      </c>
      <c r="G33" s="149">
        <f t="shared" si="24"/>
        <v>624.5</v>
      </c>
      <c r="H33" s="149">
        <f t="shared" si="24"/>
        <v>580</v>
      </c>
      <c r="I33" s="149">
        <f t="shared" si="24"/>
        <v>678</v>
      </c>
      <c r="J33" s="149">
        <f t="shared" si="24"/>
        <v>646.5</v>
      </c>
      <c r="K33" s="149">
        <f t="shared" si="24"/>
        <v>630</v>
      </c>
      <c r="L33" s="150"/>
      <c r="M33" s="149">
        <f>M13+M18+M23+M28</f>
        <v>627</v>
      </c>
      <c r="N33" s="149">
        <f t="shared" ref="N33:AB33" si="25">N13+N18+N23+N28</f>
        <v>643.5</v>
      </c>
      <c r="O33" s="149">
        <f t="shared" si="25"/>
        <v>662</v>
      </c>
      <c r="P33" s="149">
        <f t="shared" si="25"/>
        <v>622</v>
      </c>
      <c r="Q33" s="149">
        <f t="shared" si="25"/>
        <v>722</v>
      </c>
      <c r="R33" s="149">
        <f t="shared" si="25"/>
        <v>667</v>
      </c>
      <c r="S33" s="149">
        <f t="shared" si="25"/>
        <v>595.5</v>
      </c>
      <c r="T33" s="149">
        <f t="shared" si="25"/>
        <v>558</v>
      </c>
      <c r="U33" s="149">
        <f t="shared" si="25"/>
        <v>543.5</v>
      </c>
      <c r="V33" s="149">
        <f t="shared" si="25"/>
        <v>513</v>
      </c>
      <c r="W33" s="149">
        <f t="shared" si="25"/>
        <v>600</v>
      </c>
      <c r="X33" s="149">
        <f t="shared" si="25"/>
        <v>611</v>
      </c>
      <c r="Y33" s="149">
        <f t="shared" si="25"/>
        <v>561</v>
      </c>
      <c r="Z33" s="149">
        <f t="shared" si="25"/>
        <v>609.5</v>
      </c>
      <c r="AA33" s="149">
        <f t="shared" si="25"/>
        <v>699.5</v>
      </c>
      <c r="AB33" s="149">
        <f t="shared" si="25"/>
        <v>701.5</v>
      </c>
      <c r="AC33" s="150"/>
      <c r="AD33" s="149">
        <f>AD13+AD18+AD23+AD28</f>
        <v>760</v>
      </c>
      <c r="AE33" s="149">
        <f t="shared" ref="AE33:AO33" si="26">AE13+AE18+AE23+AE28</f>
        <v>735.5</v>
      </c>
      <c r="AF33" s="149">
        <f t="shared" si="26"/>
        <v>688</v>
      </c>
      <c r="AG33" s="149">
        <f t="shared" si="26"/>
        <v>697</v>
      </c>
      <c r="AH33" s="149">
        <f t="shared" si="26"/>
        <v>0</v>
      </c>
      <c r="AI33" s="149">
        <f t="shared" si="26"/>
        <v>0</v>
      </c>
      <c r="AJ33" s="149">
        <f t="shared" si="26"/>
        <v>0</v>
      </c>
      <c r="AK33" s="149">
        <f t="shared" si="26"/>
        <v>0</v>
      </c>
      <c r="AL33" s="149">
        <f t="shared" si="26"/>
        <v>0</v>
      </c>
      <c r="AM33" s="149">
        <f t="shared" si="26"/>
        <v>0</v>
      </c>
      <c r="AN33" s="149">
        <f t="shared" si="26"/>
        <v>0</v>
      </c>
      <c r="AO33" s="149">
        <f t="shared" si="26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105</v>
      </c>
      <c r="B34" s="149"/>
      <c r="C34" s="149"/>
      <c r="D34" s="149"/>
      <c r="E34" s="149">
        <f>B33+C33+D33+E33</f>
        <v>2683.5</v>
      </c>
      <c r="F34" s="149">
        <f t="shared" ref="F34:K34" si="27">C33+D33+E33+F33</f>
        <v>2679.5</v>
      </c>
      <c r="G34" s="149">
        <f t="shared" si="27"/>
        <v>2589</v>
      </c>
      <c r="H34" s="149">
        <f t="shared" si="27"/>
        <v>2517</v>
      </c>
      <c r="I34" s="149">
        <f t="shared" si="27"/>
        <v>2516</v>
      </c>
      <c r="J34" s="149">
        <f t="shared" si="27"/>
        <v>2529</v>
      </c>
      <c r="K34" s="149">
        <f t="shared" si="27"/>
        <v>2534.5</v>
      </c>
      <c r="L34" s="150"/>
      <c r="M34" s="149"/>
      <c r="N34" s="149"/>
      <c r="O34" s="149"/>
      <c r="P34" s="149">
        <f>M33+N33+O33+P33</f>
        <v>2554.5</v>
      </c>
      <c r="Q34" s="149">
        <f t="shared" ref="Q34:AB34" si="28">N33+O33+P33+Q33</f>
        <v>2649.5</v>
      </c>
      <c r="R34" s="149">
        <f t="shared" si="28"/>
        <v>2673</v>
      </c>
      <c r="S34" s="149">
        <f t="shared" si="28"/>
        <v>2606.5</v>
      </c>
      <c r="T34" s="149">
        <f t="shared" si="28"/>
        <v>2542.5</v>
      </c>
      <c r="U34" s="149">
        <f t="shared" si="28"/>
        <v>2364</v>
      </c>
      <c r="V34" s="149">
        <f t="shared" si="28"/>
        <v>2210</v>
      </c>
      <c r="W34" s="149">
        <f t="shared" si="28"/>
        <v>2214.5</v>
      </c>
      <c r="X34" s="149">
        <f t="shared" si="28"/>
        <v>2267.5</v>
      </c>
      <c r="Y34" s="149">
        <f t="shared" si="28"/>
        <v>2285</v>
      </c>
      <c r="Z34" s="149">
        <f t="shared" si="28"/>
        <v>2381.5</v>
      </c>
      <c r="AA34" s="149">
        <f t="shared" si="28"/>
        <v>2481</v>
      </c>
      <c r="AB34" s="149">
        <f t="shared" si="28"/>
        <v>2571.5</v>
      </c>
      <c r="AC34" s="150"/>
      <c r="AD34" s="149"/>
      <c r="AE34" s="149"/>
      <c r="AF34" s="149"/>
      <c r="AG34" s="149">
        <f>AD33+AE33+AF33+AG33</f>
        <v>2880.5</v>
      </c>
      <c r="AH34" s="149">
        <f t="shared" ref="AH34:AO34" si="29">AE33+AF33+AG33+AH33</f>
        <v>2120.5</v>
      </c>
      <c r="AI34" s="149">
        <f t="shared" si="29"/>
        <v>1385</v>
      </c>
      <c r="AJ34" s="149">
        <f t="shared" si="29"/>
        <v>697</v>
      </c>
      <c r="AK34" s="149">
        <f t="shared" si="29"/>
        <v>0</v>
      </c>
      <c r="AL34" s="149">
        <f t="shared" si="29"/>
        <v>0</v>
      </c>
      <c r="AM34" s="149">
        <f t="shared" si="29"/>
        <v>0</v>
      </c>
      <c r="AN34" s="149">
        <f t="shared" si="29"/>
        <v>0</v>
      </c>
      <c r="AO34" s="149">
        <f t="shared" si="29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3"/>
      <c r="R36" s="243"/>
      <c r="S36" s="243"/>
      <c r="T36" s="243"/>
      <c r="U36" s="243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2016-08-08T21:57:52Z</cp:lastPrinted>
  <dcterms:created xsi:type="dcterms:W3CDTF">1998-04-02T13:38:56Z</dcterms:created>
  <dcterms:modified xsi:type="dcterms:W3CDTF">2021-01-12T13:15:54Z</dcterms:modified>
</cp:coreProperties>
</file>